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3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c r="B5107" i="106"/>
  <c r="D5107" i="106" s="1"/>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74" i="36"/>
  <c r="D75" i="36"/>
  <c r="D77" i="36"/>
  <c r="D78" i="36"/>
  <c r="D85" i="36"/>
  <c r="B64" i="127"/>
  <c r="B65" i="127"/>
  <c r="D26" i="108"/>
  <c r="E26" i="108"/>
  <c r="F26" i="108"/>
  <c r="G26" i="108"/>
  <c r="E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G16" i="4"/>
  <c r="C14" i="4"/>
  <c r="B2558" i="106" s="1"/>
  <c r="D2558" i="106" s="1"/>
  <c r="D14" i="4"/>
  <c r="B2570" i="106" s="1"/>
  <c r="D2570" i="106" s="1"/>
  <c r="F14" i="4"/>
  <c r="E15" i="4"/>
  <c r="B2633" i="106" s="1"/>
  <c r="D2633" i="106" s="1"/>
  <c r="C16" i="4"/>
  <c r="B2560" i="106" s="1"/>
  <c r="D2560" i="106" s="1"/>
  <c r="B2611" i="106"/>
  <c r="D2611"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F135" i="34"/>
  <c r="F130" i="34"/>
  <c r="F126" i="34"/>
  <c r="B5847" i="106"/>
  <c r="D5847" i="106" s="1"/>
  <c r="B5599" i="106"/>
  <c r="D5599" i="106" s="1"/>
  <c r="K274" i="5"/>
  <c r="J173" i="5"/>
  <c r="B6397" i="106" s="1"/>
  <c r="D6397" i="106" s="1"/>
  <c r="H173" i="5"/>
  <c r="J109" i="5"/>
  <c r="J4" i="4" s="1"/>
  <c r="B6220" i="106" s="1"/>
  <c r="D6220" i="106" s="1"/>
  <c r="F106" i="34"/>
  <c r="D7" i="7"/>
  <c r="B1763" i="106" s="1"/>
  <c r="D1763" i="106" s="1"/>
  <c r="B5906" i="106"/>
  <c r="D5906" i="106" s="1"/>
  <c r="H6" i="4"/>
  <c r="B2656" i="106" s="1"/>
  <c r="D2656" i="106" s="1"/>
  <c r="D17" i="7"/>
  <c r="B4104" i="106" s="1"/>
  <c r="D4104" i="106" s="1"/>
  <c r="D18" i="7"/>
  <c r="B4105" i="106" s="1"/>
  <c r="D4105" i="106" s="1"/>
  <c r="B7760" i="106"/>
  <c r="D7760" i="106" s="1"/>
  <c r="L13" i="11" l="1"/>
  <c r="B2060" i="106" s="1"/>
  <c r="D2060" i="106" s="1"/>
  <c r="N22" i="3"/>
  <c r="B283" i="106" s="1"/>
  <c r="D283" i="106" s="1"/>
  <c r="N23" i="3"/>
  <c r="B284" i="106" s="1"/>
  <c r="D284" i="106" s="1"/>
  <c r="F19" i="7"/>
  <c r="K339" i="29"/>
  <c r="G341" i="29"/>
  <c r="B3649" i="106" s="1"/>
  <c r="D3649" i="106" s="1"/>
  <c r="G29" i="108"/>
  <c r="E29" i="108"/>
  <c r="E129" i="29"/>
  <c r="B1241" i="106" s="1"/>
  <c r="D1241" i="106" s="1"/>
  <c r="F27" i="108"/>
  <c r="B5618" i="106"/>
  <c r="D5618" i="106" s="1"/>
  <c r="D14" i="7"/>
  <c r="B1770" i="106" s="1"/>
  <c r="D1770" i="106" s="1"/>
  <c r="D11" i="7"/>
  <c r="B1768" i="106" s="1"/>
  <c r="D1768" i="106" s="1"/>
  <c r="J275" i="5"/>
  <c r="B7055" i="106" s="1"/>
  <c r="D7055" i="106" s="1"/>
  <c r="B1746" i="106"/>
  <c r="D1746" i="106" s="1"/>
  <c r="I77" i="4"/>
  <c r="B3319" i="106" s="1"/>
  <c r="D3319" i="106" s="1"/>
  <c r="D53" i="36"/>
  <c r="B4216" i="106"/>
  <c r="D4216" i="106" s="1"/>
  <c r="I6" i="4"/>
  <c r="B5011" i="106" s="1"/>
  <c r="D5011" i="106" s="1"/>
  <c r="F93" i="34"/>
  <c r="D60" i="36"/>
  <c r="B3675" i="106"/>
  <c r="D3675" i="106" s="1"/>
  <c r="K349" i="29"/>
  <c r="B3676" i="106" s="1"/>
  <c r="D3676" i="106" s="1"/>
  <c r="H352" i="29"/>
  <c r="B7242" i="106" s="1"/>
  <c r="D7242" i="106" s="1"/>
  <c r="D341" i="29"/>
  <c r="B3626" i="106"/>
  <c r="D3626" i="106" s="1"/>
  <c r="K41" i="3"/>
  <c r="B2916" i="106"/>
  <c r="D2916" i="106" s="1"/>
  <c r="L41" i="3"/>
  <c r="B2037" i="106"/>
  <c r="D2037" i="106" s="1"/>
  <c r="K16" i="11"/>
  <c r="B2055" i="106" s="1"/>
  <c r="D2055" i="106" s="1"/>
  <c r="E204" i="29"/>
  <c r="B1353" i="106" s="1"/>
  <c r="D1353" i="106" s="1"/>
  <c r="B7047" i="106"/>
  <c r="D7047" i="106" s="1"/>
  <c r="H148" i="29"/>
  <c r="B1272" i="106" s="1"/>
  <c r="D1272" i="106" s="1"/>
  <c r="F16" i="11"/>
  <c r="B2031" i="106" s="1"/>
  <c r="D2031" i="106" s="1"/>
  <c r="B6352" i="106"/>
  <c r="D6352" i="106" s="1"/>
  <c r="F127" i="34"/>
  <c r="D9" i="7"/>
  <c r="B1767" i="106" s="1"/>
  <c r="D1767" i="106" s="1"/>
  <c r="K173" i="5"/>
  <c r="B3656" i="106"/>
  <c r="D3656" i="106" s="1"/>
  <c r="H354" i="29"/>
  <c r="B3660" i="106" s="1"/>
  <c r="D3660" i="106" s="1"/>
  <c r="C172" i="5"/>
  <c r="B3391" i="106"/>
  <c r="D3391" i="106" s="1"/>
  <c r="K223" i="29"/>
  <c r="K7" i="4"/>
  <c r="B3718" i="106" s="1"/>
  <c r="D3718" i="106" s="1"/>
  <c r="F104" i="34"/>
  <c r="F109" i="5"/>
  <c r="B5752" i="106"/>
  <c r="D5752" i="106" s="1"/>
  <c r="F94" i="34"/>
  <c r="F128" i="34"/>
  <c r="G173" i="5"/>
  <c r="B5778" i="106" s="1"/>
  <c r="D5778" i="106" s="1"/>
  <c r="D13" i="7"/>
  <c r="B3726" i="106" s="1"/>
  <c r="D3726" i="106" s="1"/>
  <c r="B6839" i="106"/>
  <c r="D6839" i="106" s="1"/>
  <c r="D172" i="5"/>
  <c r="B5412" i="106" s="1"/>
  <c r="D5412" i="106" s="1"/>
  <c r="K109" i="5"/>
  <c r="D51" i="36"/>
  <c r="K26" i="12"/>
  <c r="B7743" i="106" s="1"/>
  <c r="D7743" i="106" s="1"/>
  <c r="B7211" i="106"/>
  <c r="D7211" i="106" s="1"/>
  <c r="K329" i="29"/>
  <c r="H202" i="29"/>
  <c r="B1375" i="106" s="1"/>
  <c r="D1375" i="106" s="1"/>
  <c r="B4156" i="106"/>
  <c r="D4156" i="106" s="1"/>
  <c r="B2974" i="106"/>
  <c r="D2974" i="106" s="1"/>
  <c r="K84" i="29"/>
  <c r="J6" i="4"/>
  <c r="B6221" i="106" s="1"/>
  <c r="D6221" i="106" s="1"/>
  <c r="D109" i="5"/>
  <c r="C109" i="5"/>
  <c r="K76" i="4"/>
  <c r="B3586" i="106" s="1"/>
  <c r="D3586" i="106" s="1"/>
  <c r="B3703" i="106"/>
  <c r="D3703" i="106" s="1"/>
  <c r="D15" i="7"/>
  <c r="B1772" i="106" s="1"/>
  <c r="D1772" i="106" s="1"/>
  <c r="D12" i="7"/>
  <c r="B1769" i="106" s="1"/>
  <c r="D1769" i="106" s="1"/>
  <c r="F105" i="34"/>
  <c r="H109" i="5"/>
  <c r="H275" i="5" s="1"/>
  <c r="F110" i="34"/>
  <c r="F129" i="34"/>
  <c r="D5" i="7"/>
  <c r="B1761" i="106" s="1"/>
  <c r="D1761" i="106" s="1"/>
  <c r="K28" i="118"/>
  <c r="O27" i="118" s="1"/>
  <c r="O29" i="118" s="1"/>
  <c r="F173" i="5"/>
  <c r="B5653" i="106" s="1"/>
  <c r="D5653" i="106" s="1"/>
  <c r="G109" i="5"/>
  <c r="F43" i="34"/>
  <c r="D7245" i="106"/>
  <c r="B7200" i="106"/>
  <c r="D7200" i="106" s="1"/>
  <c r="D331" i="29"/>
  <c r="B7217" i="106" s="1"/>
  <c r="D7217" i="106" s="1"/>
  <c r="B7144" i="106"/>
  <c r="D7144" i="106" s="1"/>
  <c r="K323" i="29"/>
  <c r="K331" i="29" s="1"/>
  <c r="K332" i="29" s="1"/>
  <c r="B7225" i="106" s="1"/>
  <c r="D7225" i="106" s="1"/>
  <c r="G354" i="29"/>
  <c r="B3650" i="106" s="1"/>
  <c r="D3650" i="106" s="1"/>
  <c r="K178" i="29"/>
  <c r="F13" i="4" s="1"/>
  <c r="B2596" i="106" s="1"/>
  <c r="D2596" i="106" s="1"/>
  <c r="B4087" i="106"/>
  <c r="D4087" i="106" s="1"/>
  <c r="B1324" i="106"/>
  <c r="D1324" i="106" s="1"/>
  <c r="K162" i="29"/>
  <c r="E14" i="145"/>
  <c r="G14" i="145" s="1"/>
  <c r="B1124" i="106"/>
  <c r="D1124" i="106" s="1"/>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3447" i="106"/>
  <c r="D3447" i="106" s="1"/>
  <c r="B7270" i="106"/>
  <c r="C34" i="131"/>
  <c r="L16" i="11" l="1"/>
  <c r="B2061" i="106" s="1"/>
  <c r="D2061" i="106" s="1"/>
  <c r="B3670" i="106"/>
  <c r="D3670" i="106" s="1"/>
  <c r="K341" i="29"/>
  <c r="K354" i="29" s="1"/>
  <c r="E150" i="29"/>
  <c r="B1242" i="106" s="1"/>
  <c r="D1242" i="106" s="1"/>
  <c r="C114" i="29"/>
  <c r="B757" i="106" s="1"/>
  <c r="D757" i="106" s="1"/>
  <c r="F6" i="4"/>
  <c r="B2593" i="106" s="1"/>
  <c r="D2593" i="106" s="1"/>
  <c r="F275" i="5"/>
  <c r="F175" i="34"/>
  <c r="B3674" i="106"/>
  <c r="D3674" i="106" s="1"/>
  <c r="K15" i="4"/>
  <c r="B3573" i="106" s="1"/>
  <c r="D3573" i="106" s="1"/>
  <c r="D4" i="4"/>
  <c r="B2564" i="106" s="1"/>
  <c r="D2564" i="106" s="1"/>
  <c r="B5356" i="106"/>
  <c r="D5356" i="106" s="1"/>
  <c r="B5214" i="106"/>
  <c r="D5214" i="106" s="1"/>
  <c r="C173" i="5"/>
  <c r="B2917" i="106"/>
  <c r="D2917" i="106" s="1"/>
  <c r="D59" i="36"/>
  <c r="B3724" i="106"/>
  <c r="D3724" i="106" s="1"/>
  <c r="G15" i="4"/>
  <c r="B6032" i="106" s="1"/>
  <c r="D6032" i="106" s="1"/>
  <c r="F73" i="34"/>
  <c r="K4" i="4"/>
  <c r="B6028" i="106"/>
  <c r="D6028" i="106" s="1"/>
  <c r="D173" i="5"/>
  <c r="B1474" i="106"/>
  <c r="D1474" i="106" s="1"/>
  <c r="G12" i="4"/>
  <c r="B2607" i="106" s="1"/>
  <c r="D2607" i="106" s="1"/>
  <c r="K275" i="5"/>
  <c r="B6023" i="106" s="1"/>
  <c r="D6023" i="106" s="1"/>
  <c r="B3568" i="106"/>
  <c r="D3568" i="106" s="1"/>
  <c r="D58" i="36"/>
  <c r="B7207" i="106"/>
  <c r="D7207" i="106" s="1"/>
  <c r="J13" i="4"/>
  <c r="B7042" i="106" s="1"/>
  <c r="D7042" i="106" s="1"/>
  <c r="H4" i="4"/>
  <c r="B6025" i="106"/>
  <c r="D6025" i="106" s="1"/>
  <c r="D19" i="7"/>
  <c r="B1775" i="106" s="1"/>
  <c r="D1775" i="106" s="1"/>
  <c r="B6024" i="106"/>
  <c r="D6024" i="106" s="1"/>
  <c r="G4" i="4"/>
  <c r="B2603" i="106" s="1"/>
  <c r="D2603" i="106" s="1"/>
  <c r="B5121" i="106"/>
  <c r="D5121" i="106" s="1"/>
  <c r="C4" i="4"/>
  <c r="B2551" i="106" s="1"/>
  <c r="D2551" i="106" s="1"/>
  <c r="F4" i="4"/>
  <c r="B2591" i="106" s="1"/>
  <c r="D2591" i="106" s="1"/>
  <c r="B5588" i="106"/>
  <c r="D5588"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K13" i="4" l="1"/>
  <c r="B3572" i="106" s="1"/>
  <c r="D3572" i="106" s="1"/>
  <c r="B3672" i="106"/>
  <c r="D3672" i="106" s="1"/>
  <c r="J17" i="4"/>
  <c r="J19" i="4" s="1"/>
  <c r="B6229" i="106" s="1"/>
  <c r="D6229" i="106" s="1"/>
  <c r="K306" i="29"/>
  <c r="B1561" i="106" s="1"/>
  <c r="D1561" i="106" s="1"/>
  <c r="B3569" i="106"/>
  <c r="D3569" i="106" s="1"/>
  <c r="K8" i="4"/>
  <c r="B2655" i="106"/>
  <c r="D2655" i="106" s="1"/>
  <c r="H8" i="4"/>
  <c r="B5421" i="106"/>
  <c r="D5421" i="106" s="1"/>
  <c r="D6" i="4"/>
  <c r="B2566" i="106" s="1"/>
  <c r="D2566"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J20" i="4" l="1"/>
  <c r="J78" i="4" s="1"/>
  <c r="B6227" i="106"/>
  <c r="D6227" i="106" s="1"/>
  <c r="K10" i="4"/>
  <c r="B4130" i="106" s="1"/>
  <c r="D4130" i="106" s="1"/>
  <c r="B3571" i="106"/>
  <c r="D3571" i="106" s="1"/>
  <c r="D10" i="159"/>
  <c r="D19" i="159" s="1"/>
  <c r="D32" i="159" s="1"/>
  <c r="D49" i="159" s="1"/>
  <c r="D8" i="4"/>
  <c r="C6" i="14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D10" i="4"/>
  <c r="B4123" i="106" s="1"/>
  <c r="D4123" i="106" s="1"/>
  <c r="B2568" i="106"/>
  <c r="D2568" i="106" s="1"/>
  <c r="F14" i="34" l="1"/>
  <c r="F76" i="34" s="1"/>
  <c r="F1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<sst xmlns="http://schemas.openxmlformats.org/spreadsheetml/2006/main" count="5011" uniqueCount="2117">
  <si>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</si>
  <si>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</si>
  <si>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</si>
  <si>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</si>
  <si>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</si>
  <si>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</si>
  <si>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</si>
  <si>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</si>
  <si>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</si>
  <si>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</si>
  <si>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</si>
  <si>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</si>
  <si>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</si>
  <si>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</si>
  <si>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</si>
  <si>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</si>
  <si>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</si>
  <si>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</si>
  <si>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</si>
  <si>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</si>
  <si>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</si>
  <si>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</si>
  <si>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</si>
  <si>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</si>
  <si>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</si>
  <si>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</si>
  <si>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</si>
  <si>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</si>
  <si>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</si>
  <si>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</si>
  <si>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</si>
  <si>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</si>
  <si>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</si>
  <si>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</si>
  <si>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</si>
  <si>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</si>
  <si>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</si>
  <si>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</si>
  <si>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</si>
  <si>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</si>
  <si>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</si>
  <si>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</si>
  <si>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</si>
  <si>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</si>
  <si>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</si>
  <si>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</si>
  <si>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</si>
  <si>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</si>
  <si>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</si>
  <si>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</si>
  <si>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</si>
  <si>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</si>
  <si>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</si>
  <si>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</si>
  <si>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</si>
  <si>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</si>
  <si>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</si>
  <si>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</si>
  <si>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</si>
  <si>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</si>
  <si>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</si>
  <si>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</si>
  <si>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</si>
  <si>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</si>
  <si>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</si>
  <si>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</si>
  <si>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</si>
  <si>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</si>
  <si>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</si>
  <si>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</si>
  <si>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</si>
  <si>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</si>
  <si>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</si>
  <si>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</si>
  <si>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</si>
  <si>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</si>
  <si>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</si>
  <si>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</si>
  <si>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</si>
  <si>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</si>
  <si>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</si>
  <si>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</si>
  <si>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</si>
  <si>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</si>
  <si>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</si>
  <si>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</si>
  <si>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</si>
  <si>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</si>
  <si>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</si>
  <si>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</si>
  <si>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</si>
  <si>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</si>
  <si>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</si>
  <si>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</si>
  <si>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</si>
  <si>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</si>
  <si>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</si>
  <si>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</si>
  <si>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</si>
  <si>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</si>
  <si>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</si>
  <si>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</si>
  <si>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</si>
  <si>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</si>
  <si>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</si>
  <si>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</si>
  <si>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</si>
  <si>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</si>
  <si>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</si>
  <si>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</si>
  <si>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</si>
  <si>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</si>
  <si>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</si>
  <si>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</si>
  <si>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</si>
  <si>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</si>
  <si>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</si>
  <si>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</si>
  <si>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</si>
  <si>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</si>
  <si>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</si>
  <si>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</si>
  <si>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</si>
  <si>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</si>
  <si>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</si>
  <si>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</si>
  <si>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</si>
  <si>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</si>
  <si>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</si>
  <si>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</si>
  <si>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</si>
  <si>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</si>
  <si>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</si>
  <si>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</si>
  <si>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</si>
  <si>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</si>
  <si>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</si>
  <si>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</si>
  <si>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</si>
  <si>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</si>
  <si>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</si>
  <si>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</si>
  <si>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</si>
  <si>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</si>
  <si>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</si>
  <si>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</si>
  <si>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</si>
  <si>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</si>
  <si>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</si>
  <si>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</si>
  <si>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</si>
  <si>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</si>
  <si>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</si>
  <si>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</si>
  <si>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</si>
  <si>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</si>
  <si>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</si>
  <si>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</si>
  <si>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</si>
  <si>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</si>
  <si>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</si>
  <si>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</si>
  <si>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</si>
  <si>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</si>
  <si>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</si>
  <si>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</si>
  <si>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</si>
  <si>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</si>
  <si>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</si>
  <si>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</si>
  <si>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</si>
  <si>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</si>
  <si>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</si>
  <si>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</si>
  <si>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</si>
  <si>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</si>
  <si>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</si>
  <si>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</si>
  <si>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</si>
  <si>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</si>
  <si>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</si>
  <si>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</si>
  <si>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</si>
  <si>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</si>
  <si>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</si>
  <si>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</si>
  <si>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</si>
  <si>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</si>
  <si>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</si>
  <si>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</si>
  <si>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</si>
  <si>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</si>
  <si>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</si>
  <si>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</si>
  <si>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</si>
  <si>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</si>
  <si>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</si>
  <si>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</si>
  <si>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</si>
  <si>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</si>
  <si>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</si>
  <si>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</si>
  <si>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</si>
  <si>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</si>
  <si>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</si>
  <si>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</si>
  <si>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</si>
  <si>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</si>
  <si>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</si>
  <si>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</si>
  <si>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</si>
  <si>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</si>
  <si>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</si>
  <si>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</si>
  <si>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</si>
  <si>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</si>
  <si>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</si>
  <si>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</si>
  <si>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</si>
  <si>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</si>
  <si>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</si>
  <si>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</si>
  <si>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</si>
  <si>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</si>
  <si>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</si>
  <si>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</si>
  <si>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</si>
  <si>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</si>
  <si>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</si>
  <si>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</si>
  <si>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</si>
  <si>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</si>
  <si>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</si>
  <si>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</si>
  <si>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</si>
  <si>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</si>
  <si>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</si>
  <si>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</si>
  <si>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</si>
  <si>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</si>
  <si>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</si>
  <si>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</si>
  <si>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</si>
  <si>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</si>
  <si>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</si>
  <si>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</si>
  <si>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</si>
  <si>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</si>
  <si>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</si>
  <si>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</si>
  <si>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</si>
  <si>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</si>
  <si>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</si>
  <si>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</si>
  <si>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</si>
  <si>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</si>
  <si>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</si>
  <si>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</si>
  <si>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</si>
  <si>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</si>
  <si>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</si>
  <si>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</si>
  <si>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</si>
  <si>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</si>
  <si>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</si>
  <si>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</si>
  <si>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</si>
  <si>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</si>
  <si>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</si>
  <si>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</si>
  <si>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</si>
  <si>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</si>
  <si>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</si>
  <si>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</si>
  <si>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</si>
  <si>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</si>
  <si>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</si>
  <si>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</si>
  <si>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</si>
  <si>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</si>
  <si>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</si>
  <si>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</si>
  <si>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</si>
  <si>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</si>
  <si>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</si>
  <si>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</si>
  <si>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</si>
  <si>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</si>
  <si>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</si>
  <si>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</si>
  <si>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</si>
  <si>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</si>
  <si>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</si>
  <si>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</si>
  <si>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</si>
  <si>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</si>
  <si>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</si>
  <si>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</si>
  <si>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</si>
  <si>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</si>
  <si>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</si>
  <si>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</si>
  <si>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</si>
  <si>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</si>
  <si>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</si>
  <si>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</si>
  <si>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</si>
  <si>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</si>
  <si>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</si>
  <si>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</si>
  <si>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</si>
  <si>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</si>
  <si>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</si>
  <si>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</si>
  <si>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</si>
  <si>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</si>
  <si>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</si>
  <si>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</si>
  <si>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</si>
  <si>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</si>
  <si>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</si>
  <si>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</si>
  <si>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</si>
  <si>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</si>
  <si>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</si>
  <si>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</si>
  <si>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</si>
  <si>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</si>
  <si>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</si>
  <si>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</si>
  <si>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</si>
  <si>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</si>
  <si>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</si>
  <si>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</si>
  <si>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</si>
  <si>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</si>
  <si>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</si>
  <si>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</si>
  <si>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</si>
  <si>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</si>
  <si>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</si>
  <si>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</si>
  <si>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</si>
  <si>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</si>
  <si>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</si>
  <si>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</si>
  <si>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</si>
  <si>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</si>
  <si>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</si>
  <si>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</si>
  <si>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</si>
  <si>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</si>
  <si>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</si>
  <si>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</si>
  <si>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</si>
  <si>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</si>
  <si>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</si>
  <si>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</si>
  <si>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</si>
  <si>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</si>
  <si>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</si>
  <si>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</si>
  <si>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</si>
  <si>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</si>
  <si>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</si>
  <si>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</si>
  <si>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</si>
  <si>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</si>
  <si>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</si>
  <si>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</si>
  <si>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</si>
  <si>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</si>
  <si>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</si>
  <si>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</si>
  <si>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</si>
  <si>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</si>
  <si>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</si>
  <si>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</si>
  <si>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</si>
  <si>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</si>
  <si>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</si>
  <si>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</si>
  <si>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</si>
  <si>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</si>
  <si>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</si>
  <si>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</si>
  <si>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</si>
  <si>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</si>
  <si>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</si>
  <si>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</si>
  <si>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</si>
  <si>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</si>
  <si>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</si>
  <si>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</si>
  <si>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</si>
  <si>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</si>
  <si>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</si>
  <si>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</si>
  <si>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</si>
  <si>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</si>
  <si>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</si>
  <si>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</si>
  <si>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</si>
  <si>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</si>
  <si>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</si>
  <si>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</si>
  <si>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</si>
  <si>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</si>
  <si>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</si>
  <si>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</si>
  <si>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</si>
  <si>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</si>
  <si>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</si>
  <si>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</si>
  <si>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</si>
  <si>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</si>
  <si>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</si>
  <si>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</si>
  <si>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</si>
  <si>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</si>
  <si>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</si>
  <si>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</si>
  <si>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</si>
  <si>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</si>
  <si>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</si>
  <si>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</si>
  <si>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</si>
  <si>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</si>
  <si>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</si>
  <si>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</si>
  <si>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</si>
  <si>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</si>
  <si>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</si>
  <si>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</si>
  <si>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</si>
  <si>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</si>
  <si>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</si>
  <si>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</si>
  <si>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</si>
  <si>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</si>
  <si>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</si>
  <si>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</si>
  <si>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</si>
  <si>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</si>
  <si>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</si>
  <si>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</si>
  <si>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</si>
  <si>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</si>
  <si>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</si>
  <si>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</si>
  <si>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</si>
  <si>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</si>
  <si>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</si>
  <si>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</si>
  <si>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</si>
  <si>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</si>
  <si>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</si>
  <si>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</si>
  <si>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</si>
  <si>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</si>
  <si>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</si>
  <si>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</si>
  <si>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</si>
  <si>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</si>
  <si>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</si>
  <si>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</si>
  <si>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</si>
  <si>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</si>
  <si>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</si>
  <si>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</si>
  <si>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</si>
  <si>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</si>
  <si>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</si>
  <si>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</si>
  <si>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</si>
  <si>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</si>
  <si>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</si>
  <si>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</si>
  <si>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</si>
  <si>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</si>
  <si>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</si>
  <si>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</si>
  <si>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</si>
  <si>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</si>
  <si>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</si>
  <si>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</si>
  <si>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</si>
  <si>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</si>
  <si>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</si>
  <si>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</si>
  <si>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</si>
  <si>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</si>
  <si>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</si>
  <si>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</si>
  <si>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</si>
  <si>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</si>
  <si>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</si>
  <si>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</si>
  <si>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</si>
  <si>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</si>
  <si>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</si>
  <si>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</si>
  <si>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</si>
  <si>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</si>
  <si>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</si>
  <si>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</si>
  <si>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</si>
  <si>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</si>
  <si>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</si>
  <si>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</si>
  <si>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</si>
  <si>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</si>
  <si>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</si>
  <si>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</si>
  <si>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</si>
  <si>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</si>
  <si>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</si>
  <si>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</si>
  <si>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</si>
  <si>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</si>
  <si>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</si>
  <si>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</si>
  <si>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</si>
  <si>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</si>
  <si>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</si>
  <si>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</si>
  <si>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</si>
  <si>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</si>
  <si>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</si>
  <si>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</si>
  <si>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</si>
  <si>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</si>
  <si>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</si>
  <si>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</si>
  <si>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</si>
  <si>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</si>
  <si>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</si>
  <si>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</si>
  <si>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</si>
  <si>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</si>
  <si>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</si>
  <si>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</si>
  <si>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</si>
  <si>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</si>
  <si>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</si>
  <si>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</si>
  <si>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</si>
  <si>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</si>
  <si>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</si>
  <si>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</si>
  <si>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</si>
  <si>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</si>
  <si>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</si>
  <si>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</si>
  <si>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</si>
  <si>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</si>
  <si>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</si>
  <si>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</si>
  <si>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</si>
  <si>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</si>
  <si>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</si>
  <si>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</si>
  <si>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</si>
  <si>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</si>
  <si>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</si>
  <si>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</si>
  <si>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</si>
  <si>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</si>
  <si>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</si>
  <si>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</si>
  <si>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</si>
  <si>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</si>
  <si>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</si>
  <si>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</si>
  <si>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</si>
  <si>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</si>
  <si>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</si>
  <si>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</si>
  <si>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</si>
  <si>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</si>
  <si>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</si>
  <si>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</si>
  <si>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</si>
  <si>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</si>
  <si>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</si>
  <si>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</si>
  <si>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</si>
  <si>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</si>
  <si>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</si>
  <si>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</si>
  <si>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</si>
  <si>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</si>
  <si>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</si>
  <si>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</si>
  <si>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</si>
  <si>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</si>
  <si>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</si>
  <si>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</si>
  <si>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</si>
  <si>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</si>
  <si>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</si>
  <si>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</si>
  <si>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</si>
  <si>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</si>
  <si>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</si>
  <si>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</si>
  <si>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</si>
  <si>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</si>
  <si>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</si>
  <si>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</si>
  <si>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</si>
  <si>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</si>
  <si>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</si>
  <si>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</si>
  <si>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</si>
  <si>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</si>
  <si>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</si>
  <si>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</si>
  <si>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</si>
  <si>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</si>
  <si>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</si>
  <si>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</si>
  <si>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</si>
  <si>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</si>
  <si>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</si>
  <si>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</si>
  <si>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</si>
  <si>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</si>
  <si>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</si>
  <si>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</si>
  <si>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</si>
  <si>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</si>
  <si>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</si>
  <si>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</si>
  <si>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</si>
  <si>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</si>
  <si>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</si>
  <si>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</si>
  <si>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</si>
  <si>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</si>
  <si>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</si>
  <si>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</si>
  <si>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</si>
  <si>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</si>
  <si>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</si>
  <si>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</si>
  <si>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</si>
  <si>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</si>
  <si>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</si>
  <si>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</si>
  <si>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</si>
  <si>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</si>
  <si>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</si>
  <si>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</si>
  <si>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</si>
  <si>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</si>
  <si>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</si>
  <si>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</si>
  <si>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</si>
  <si>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</si>
  <si>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</si>
  <si>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</si>
  <si>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</si>
  <si>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</si>
  <si>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</si>
  <si>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</si>
  <si>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</si>
  <si>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</si>
  <si>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</si>
  <si>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</si>
  <si>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</si>
  <si>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</si>
  <si>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</si>
  <si>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</si>
  <si>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</si>
  <si>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</si>
  <si>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</si>
  <si>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</si>
  <si>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</si>
  <si>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</si>
  <si>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</si>
  <si>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</si>
  <si>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</si>
  <si>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</si>
  <si>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</si>
  <si>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</si>
  <si>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</si>
  <si>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</si>
  <si>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</si>
  <si>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</si>
  <si>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</si>
  <si>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</si>
  <si>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</si>
  <si>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</si>
  <si>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</si>
  <si>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</si>
  <si>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</si>
  <si>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</si>
  <si>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</si>
  <si>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</si>
  <si>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</si>
  <si>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</si>
  <si>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</si>
  <si>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</si>
  <si>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</si>
  <si>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</si>
  <si>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</si>
  <si>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</si>
  <si>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</si>
  <si>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</si>
  <si>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</si>
  <si>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</si>
  <si>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</si>
  <si>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</si>
  <si>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</si>
  <si>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</si>
  <si>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</si>
  <si>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</si>
  <si>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</si>
  <si>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</si>
  <si>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</si>
  <si>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</si>
  <si>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</si>
  <si>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</si>
  <si>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</si>
  <si>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</si>
  <si>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</si>
  <si>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</si>
  <si>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</si>
  <si>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</si>
  <si>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</si>
  <si>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</si>
  <si>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</si>
  <si>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</si>
  <si>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</si>
  <si>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</si>
  <si>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</si>
  <si>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</si>
  <si>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</si>
  <si>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</si>
  <si>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</si>
  <si>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</si>
  <si>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</si>
  <si>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</si>
  <si>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</si>
  <si>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</si>
  <si>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</si>
  <si>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</si>
  <si>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</si>
  <si>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</si>
  <si>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</si>
  <si>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</si>
  <si>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</si>
  <si>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</si>
  <si>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</si>
  <si>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</si>
  <si>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</si>
  <si>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</si>
  <si>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</si>
  <si>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</si>
  <si>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</si>
  <si>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</si>
  <si>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</si>
  <si>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</si>
  <si>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</si>
  <si>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</si>
  <si>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</si>
  <si>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</si>
  <si>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</si>
  <si>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</si>
  <si>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</si>
  <si>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</si>
  <si>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</si>
  <si>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</si>
  <si>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</si>
  <si>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</si>
  <si>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</si>
  <si>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</si>
  <si>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</si>
  <si>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</si>
  <si>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</si>
  <si>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</si>
  <si>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</si>
  <si>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</si>
  <si>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</si>
  <si>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</si>
  <si>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</si>
  <si>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</si>
  <si>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</si>
  <si>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</si>
  <si>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</si>
  <si>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</si>
  <si>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</si>
  <si>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</si>
  <si>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</si>
  <si>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</si>
  <si>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</si>
  <si>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</si>
  <si>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</si>
  <si>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</si>
  <si>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</si>
  <si>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</si>
  <si>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</si>
  <si>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</si>
  <si>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</si>
  <si>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</si>
  <si>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</si>
  <si>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</si>
  <si>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</si>
  <si>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</si>
  <si>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</si>
  <si>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</si>
  <si>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</si>
  <si>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</si>
  <si>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</si>
  <si>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</si>
  <si>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</si>
  <si>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</si>
  <si>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</si>
  <si>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</si>
  <si>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</si>
  <si>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</si>
  <si>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</si>
  <si>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</si>
  <si>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</si>
  <si>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</si>
  <si>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</si>
  <si>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</si>
  <si>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</si>
  <si>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</si>
  <si>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</si>
  <si>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</si>
  <si>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</si>
  <si>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</si>
  <si>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</si>
  <si>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</si>
  <si>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</si>
  <si>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</si>
  <si>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</si>
  <si>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</si>
  <si>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</si>
  <si>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</si>
  <si>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</si>
  <si>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</si>
  <si>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</si>
  <si>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</si>
  <si>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</si>
  <si>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</si>
  <si>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</si>
  <si>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</si>
  <si>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</si>
  <si>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</si>
  <si>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</si>
  <si>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</si>
  <si>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</si>
  <si>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</si>
  <si>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</si>
  <si>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</si>
  <si>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</si>
  <si>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</si>
  <si>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</si>
  <si>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</si>
  <si>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</si>
  <si>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</si>
  <si>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</si>
  <si>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</si>
  <si>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</si>
  <si>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</si>
  <si>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</si>
  <si>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</si>
  <si>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</si>
  <si>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</si>
  <si>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</si>
  <si>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</si>
  <si>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</si>
  <si>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</si>
  <si>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</si>
  <si>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</si>
  <si>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</si>
  <si>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</si>
  <si>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</si>
  <si>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</si>
  <si>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</si>
  <si>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</si>
  <si>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</si>
  <si>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</si>
  <si>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</si>
  <si>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</si>
  <si>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</si>
  <si>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</si>
  <si>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</si>
  <si>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</si>
  <si>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</si>
  <si>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</si>
  <si>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</si>
  <si>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</si>
  <si>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</si>
  <si>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</si>
  <si>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</si>
  <si>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</si>
  <si>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</si>
  <si>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</si>
  <si>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</si>
  <si>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</si>
  <si>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</si>
  <si>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</si>
  <si>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</si>
  <si>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</si>
  <si>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</si>
  <si>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</si>
  <si>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</si>
  <si>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</si>
  <si>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</si>
  <si>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</si>
  <si>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</si>
  <si>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</si>
  <si>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</si>
  <si>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</si>
  <si>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</si>
  <si>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</si>
  <si>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</si>
  <si>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</si>
  <si>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</si>
  <si>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</si>
  <si>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</si>
  <si>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</si>
  <si>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</si>
  <si>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</si>
  <si>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</si>
  <si>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</si>
  <si>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</si>
  <si>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</si>
  <si>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</si>
  <si>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</si>
  <si>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</si>
  <si>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</si>
  <si>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</si>
  <si>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</si>
  <si>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</si>
  <si>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</si>
  <si>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</si>
  <si>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</si>
  <si>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</si>
  <si>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</si>
  <si>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</si>
  <si>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</si>
  <si>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</si>
  <si>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</si>
  <si>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</si>
  <si>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</si>
  <si>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</si>
  <si>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</si>
  <si>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</si>
  <si>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</si>
  <si>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</si>
  <si>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</si>
  <si>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</si>
  <si>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</si>
  <si>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</si>
  <si>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</si>
  <si>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</si>
  <si>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</si>
  <si>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</si>
  <si>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</si>
  <si>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</si>
  <si>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</si>
  <si>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</si>
  <si>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</si>
  <si>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</si>
  <si>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</si>
  <si>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</si>
  <si>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</si>
  <si>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</si>
  <si>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</si>
  <si>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</si>
  <si>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</si>
  <si>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</si>
  <si>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</si>
  <si>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</si>
  <si>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</si>
  <si>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</si>
  <si>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</si>
  <si>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</si>
  <si>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</si>
  <si>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</si>
  <si>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</si>
  <si>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</si>
  <si>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</si>
  <si>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</si>
  <si>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</si>
  <si>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</si>
  <si>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</si>
  <si>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</si>
  <si>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</si>
  <si>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</si>
  <si>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</si>
  <si>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</si>
  <si>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</si>
  <si>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</si>
  <si>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</si>
  <si>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</si>
  <si>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</si>
  <si>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</si>
  <si>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</si>
  <si>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</si>
  <si>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</si>
  <si>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</si>
  <si>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</si>
  <si>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</si>
  <si>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</si>
  <si>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</si>
  <si>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</si>
  <si>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</si>
  <si>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</si>
  <si>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</si>
  <si>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</si>
  <si>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</si>
  <si>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</si>
  <si>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</si>
  <si>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</si>
  <si>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</si>
  <si>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</si>
  <si>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</si>
  <si>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</si>
  <si>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</si>
  <si>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</si>
  <si>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</si>
  <si>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</si>
  <si>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</si>
  <si>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</si>
  <si>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</si>
  <si>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</si>
  <si>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</si>
  <si>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</si>
  <si>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</si>
  <si>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</si>
  <si>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</si>
  <si>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</si>
  <si>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</si>
  <si>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</si>
  <si>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</si>
  <si>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</si>
  <si>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</si>
  <si>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</si>
  <si>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</si>
  <si>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</si>
  <si>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</si>
  <si>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</si>
  <si>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</si>
  <si>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</si>
  <si>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</si>
  <si>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</si>
  <si>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</si>
  <si>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</si>
  <si>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</si>
  <si>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</si>
  <si>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</si>
  <si>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</si>
  <si>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</si>
  <si>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</si>
  <si>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</si>
  <si>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</si>
  <si>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</si>
  <si>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</si>
  <si>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</si>
  <si>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</si>
  <si>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</si>
  <si>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</si>
  <si>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</si>
  <si>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</si>
  <si>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</si>
  <si>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</si>
  <si>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</si>
  <si>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</si>
  <si>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</si>
  <si>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</si>
  <si>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</si>
  <si>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</si>
  <si>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</si>
  <si>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</si>
  <si>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</si>
  <si>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</si>
  <si>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</si>
  <si>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</si>
  <si>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</si>
  <si>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</si>
  <si>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</si>
  <si>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</si>
  <si>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</si>
  <si>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</si>
  <si>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</si>
  <si>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</si>
  <si>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</si>
  <si>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</si>
  <si>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</si>
  <si>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</si>
  <si>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</si>
  <si>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</si>
  <si>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</si>
  <si>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</si>
  <si>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</si>
  <si>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</si>
  <si>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</si>
  <si>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</si>
  <si>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</si>
  <si>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</si>
  <si>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</si>
  <si>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</si>
  <si>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</si>
  <si>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</si>
  <si>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</si>
  <si>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</si>
  <si>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</si>
  <si>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</si>
  <si>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</si>
  <si>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</si>
  <si>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</si>
  <si>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</si>
  <si>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</si>
  <si>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</si>
  <si>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</si>
  <si>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</si>
  <si>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</si>
  <si>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</si>
  <si>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</si>
  <si>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</si>
  <si>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</si>
  <si>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</si>
  <si>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</si>
  <si>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</si>
  <si>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</si>
  <si>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</si>
  <si>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</si>
  <si>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</si>
  <si>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</si>
  <si>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</si>
  <si>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</si>
  <si>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</si>
  <si>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</si>
  <si>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</si>
  <si>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</si>
  <si>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</si>
  <si>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</si>
  <si>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</si>
  <si>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</si>
  <si>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</si>
  <si>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</si>
  <si>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</si>
  <si>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</si>
  <si>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</si>
  <si>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</si>
  <si>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</si>
  <si>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</si>
  <si>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</si>
  <si>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</si>
  <si>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</si>
  <si>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</si>
  <si>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</si>
  <si>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</si>
  <si>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</si>
  <si>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</si>
  <si>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</si>
  <si>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</si>
  <si>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</si>
  <si>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</si>
  <si>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</si>
  <si>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</si>
  <si>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</si>
  <si>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</si>
  <si>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</si>
  <si>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</si>
  <si>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</si>
  <si>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</si>
  <si>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</si>
  <si>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</si>
  <si>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</si>
  <si>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</si>
  <si>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</si>
  <si>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</si>
  <si>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</si>
  <si>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</si>
  <si>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</si>
  <si>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</si>
  <si>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</si>
  <si>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</si>
  <si>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</si>
  <si>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</si>
  <si>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</si>
  <si>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</si>
  <si>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</si>
  <si>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</si>
  <si>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</si>
  <si>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</si>
  <si>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</si>
  <si>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</si>
  <si>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</si>
  <si>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</si>
  <si>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</si>
  <si>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</si>
  <si>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</si>
  <si>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</si>
  <si>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</si>
  <si>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</si>
  <si>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</si>
  <si>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</si>
  <si>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</si>
  <si>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</si>
  <si>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</si>
  <si>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</si>
  <si>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</si>
  <si>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</si>
  <si>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</si>
  <si>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</si>
  <si>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</si>
  <si>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</si>
  <si>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</si>
  <si>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</si>
  <si>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</si>
  <si>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</si>
  <si>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</si>
  <si>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</si>
  <si>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</si>
  <si>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</si>
  <si>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</si>
  <si>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</si>
  <si>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</si>
  <si>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</si>
  <si>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</si>
  <si>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</si>
  <si>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</si>
  <si>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</si>
  <si>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</si>
  <si>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</si>
  <si>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</si>
  <si>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</si>
  <si>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</si>
  <si>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</si>
  <si>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</si>
  <si>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</si>
  <si>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</si>
  <si>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</si>
  <si>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</si>
  <si>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</si>
  <si>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</si>
  <si>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</si>
  <si>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</si>
  <si>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</si>
  <si>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</si>
  <si>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</si>
  <si>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</si>
  <si>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</si>
  <si>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</si>
  <si>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</si>
  <si>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</si>
  <si>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</si>
  <si>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</si>
  <si>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</si>
  <si>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</si>
  <si>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</si>
  <si>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</si>
  <si>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</si>
  <si>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</si>
  <si>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</si>
  <si>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</si>
  <si>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</si>
  <si>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</si>
  <si>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</si>
  <si>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</si>
  <si>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</si>
  <si>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</si>
  <si>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</si>
  <si>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</si>
  <si>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</si>
  <si>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</si>
  <si>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</si>
  <si>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</si>
  <si>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</si>
  <si>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</si>
  <si>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</si>
  <si>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</si>
  <si>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</si>
  <si>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</si>
  <si>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</si>
  <si>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</si>
  <si>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</si>
  <si>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</si>
  <si>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</si>
  <si>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</si>
  <si>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</si>
  <si>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</si>
  <si>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</si>
  <si>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</si>
  <si>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</si>
  <si>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</si>
  <si>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</si>
  <si>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</si>
  <si>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</si>
  <si>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</si>
  <si>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</si>
  <si>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</si>
  <si>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</si>
  <si>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</si>
  <si>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</si>
  <si>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</si>
  <si>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</si>
  <si>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</si>
  <si>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</si>
  <si>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</si>
  <si>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</si>
  <si>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</si>
  <si>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</si>
  <si>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</si>
  <si>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</si>
  <si>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</si>
  <si>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</si>
  <si>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</si>
  <si>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</si>
  <si>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</si>
  <si>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</si>
  <si>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</si>
  <si>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</si>
  <si>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</si>
  <si>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</si>
  <si>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</si>
  <si>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</si>
  <si>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</si>
  <si>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</si>
  <si>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</si>
  <si>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</si>
  <si>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</si>
  <si>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</si>
  <si>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</si>
  <si>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</si>
  <si>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</si>
  <si>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</si>
  <si>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</si>
  <si>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</si>
  <si>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</si>
  <si>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</si>
  <si>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</si>
  <si>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</si>
  <si>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</si>
  <si>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</si>
  <si>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</si>
  <si>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</si>
  <si>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</si>
  <si>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</si>
  <si>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</si>
  <si>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</si>
  <si>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</si>
  <si>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</si>
  <si>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</si>
  <si>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</si>
  <si>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</si>
  <si>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</si>
  <si>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</si>
  <si>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</si>
  <si>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</si>
  <si>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</si>
  <si>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</si>
  <si>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</si>
  <si>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</si>
  <si>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</si>
  <si>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</si>
  <si>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</si>
  <si>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</si>
  <si>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</si>
  <si>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</si>
  <si>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</si>
  <si>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</si>
  <si>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</si>
  <si>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</si>
  <si>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</si>
  <si>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</si>
  <si>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</si>
  <si>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</si>
  <si>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</si>
  <si>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</si>
  <si>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</si>
  <si>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</si>
  <si>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</si>
  <si>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</si>
  <si>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</si>
  <si>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</si>
  <si>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</si>
  <si>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</si>
  <si>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</si>
  <si>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</si>
  <si>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</si>
  <si>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</si>
  <si>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</si>
  <si>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</si>
  <si>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</si>
  <si>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</si>
  <si>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</si>
  <si>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</si>
  <si>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</si>
  <si>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</si>
  <si>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</si>
  <si>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</si>
  <si>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</si>
  <si>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</si>
  <si>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</si>
  <si>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</si>
  <si>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</si>
  <si>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</si>
  <si>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</si>
  <si>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</si>
  <si>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</si>
  <si>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</si>
  <si>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</si>
  <si>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</si>
  <si>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</si>
  <si>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</si>
  <si>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</si>
  <si>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</si>
  <si>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</si>
  <si>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</si>
  <si>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</si>
  <si>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</si>
  <si>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</si>
  <si>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</si>
  <si>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</si>
  <si>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</si>
  <si>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</si>
  <si>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</si>
  <si>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</si>
  <si>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</si>
  <si>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</si>
  <si>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</si>
  <si>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</si>
  <si>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</si>
  <si>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</si>
  <si>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</si>
  <si>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</si>
  <si>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</si>
  <si>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</si>
  <si>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</si>
  <si>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</si>
  <si>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</si>
  <si>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</si>
  <si>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</si>
  <si>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</si>
  <si>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</si>
  <si>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</si>
  <si>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</si>
  <si>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</si>
  <si>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</si>
  <si>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</si>
  <si>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</si>
  <si>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</si>
  <si>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</si>
  <si>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</si>
  <si>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</si>
  <si>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</si>
  <si>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</si>
  <si>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</si>
  <si>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</si>
  <si>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</si>
  <si>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</si>
  <si>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</si>
  <si>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</si>
  <si>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</si>
  <si>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</si>
  <si>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</si>
  <si>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</si>
  <si>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</si>
  <si>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</si>
  <si>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</si>
  <si>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</si>
  <si>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</si>
  <si>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</si>
  <si>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</si>
  <si>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</si>
  <si>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</si>
  <si>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</si>
  <si>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</si>
  <si>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</si>
  <si>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</si>
  <si>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</si>
  <si>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</si>
  <si>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</si>
  <si>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</si>
  <si>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</si>
  <si>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</si>
  <si>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</si>
  <si>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</si>
  <si>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</si>
  <si>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</si>
  <si>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</si>
  <si>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</si>
  <si>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</si>
  <si>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</si>
  <si>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</si>
  <si>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</si>
  <si>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</si>
  <si>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</si>
  <si>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</si>
  <si>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</si>
  <si>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</si>
  <si>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</si>
  <si>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</si>
  <si>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</si>
  <si>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</si>
  <si>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</si>
  <si>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</si>
  <si>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</si>
  <si>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</si>
  <si>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</si>
  <si>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</si>
  <si>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</si>
  <si>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</si>
  <si>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</si>
  <si>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</si>
  <si>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</si>
  <si>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</si>
  <si>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</si>
  <si>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</si>
  <si>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</si>
  <si>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</si>
  <si>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</si>
  <si>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</si>
  <si>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</si>
  <si>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</si>
  <si>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</si>
  <si>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</si>
  <si>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</si>
  <si>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</si>
  <si>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</si>
  <si>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</si>
  <si>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</si>
  <si>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</si>
  <si>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</si>
  <si>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</si>
  <si>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</si>
  <si>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</si>
  <si>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</si>
  <si>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</si>
  <si>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</si>
  <si>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</si>
  <si>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</si>
  <si>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</si>
  <si>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</si>
  <si>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</si>
  <si>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</si>
  <si>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</si>
  <si>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</si>
  <si>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</si>
  <si>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</si>
  <si>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</si>
  <si>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</si>
  <si>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</si>
  <si>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</si>
  <si>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</si>
  <si>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</si>
  <si>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</si>
  <si>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</si>
  <si>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</si>
  <si>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</si>
  <si>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</si>
  <si>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</si>
  <si>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</si>
  <si>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</si>
  <si>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</si>
  <si>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</si>
  <si>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</si>
  <si>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</si>
  <si>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</si>
  <si>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</si>
  <si>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</si>
  <si>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</si>
  <si>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</si>
  <si>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</si>
  <si>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</si>
  <si>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</si>
  <si>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</si>
  <si>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</si>
  <si>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</si>
  <si>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</si>
  <si>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</si>
  <si>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</si>
  <si>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</si>
  <si>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</si>
  <si>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</si>
  <si>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</si>
  <si>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</si>
  <si>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</si>
  <si>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</si>
  <si>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</si>
  <si>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</si>
  <si>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</si>
  <si>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</si>
  <si>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</si>
  <si>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</si>
  <si>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</si>
  <si>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</si>
  <si>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</si>
  <si>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</si>
  <si>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</si>
  <si>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</si>
  <si>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</si>
  <si>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</si>
  <si>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</si>
  <si>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</si>
  <si>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</si>
  <si>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</si>
  <si>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</si>
  <si>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</si>
  <si>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</si>
  <si>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</si>
  <si>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</si>
  <si>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</si>
  <si>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</si>
  <si>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</si>
  <si>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</si>
  <si>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</si>
  <si>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</si>
  <si>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</si>
  <si>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</si>
  <si>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</si>
  <si>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</si>
  <si>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</si>
  <si>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</si>
  <si>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</si>
  <si>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</si>
  <si>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</si>
  <si>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</si>
  <si>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</si>
  <si>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</si>
  <si>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</si>
  <si>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</si>
  <si>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</si>
  <si>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</si>
  <si>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</si>
  <si>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</si>
  <si>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</si>
  <si>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</si>
  <si>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</si>
  <si>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</si>
  <si>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</si>
  <si>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</si>
  <si>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</si>
  <si>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</si>
  <si>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</si>
  <si>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</si>
  <si>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</si>
  <si>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</si>
  <si>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</si>
  <si>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</si>
  <si>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</si>
  <si>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</si>
  <si>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</si>
  <si>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</si>
  <si>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</si>
  <si>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</si>
  <si>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</si>
  <si>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</si>
  <si>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</si>
  <si>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</si>
  <si>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</si>
  <si>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</si>
  <si>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</si>
  <si>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</si>
  <si>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</si>
  <si>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</si>
  <si>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</si>
  <si>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</si>
  <si>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</si>
  <si>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</si>
  <si>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</si>
  <si>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</si>
  <si>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</si>
  <si>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</si>
  <si>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</si>
  <si>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</si>
  <si>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</si>
  <si>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</si>
  <si>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</si>
  <si>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</si>
  <si>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</si>
  <si>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</si>
  <si>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</si>
  <si>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</si>
  <si>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</si>
  <si>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</si>
  <si>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</si>
  <si>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</si>
  <si>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</si>
  <si>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</si>
  <si>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</si>
  <si>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</si>
  <si>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</si>
  <si>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</si>
  <si>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</si>
  <si>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</si>
  <si>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</si>
  <si>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</si>
  <si>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</si>
  <si>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</si>
  <si>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</si>
  <si>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</si>
  <si>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</si>
  <si>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</si>
  <si>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</si>
  <si>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</si>
  <si>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</si>
  <si>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</si>
  <si>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</si>
  <si>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</si>
  <si>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</si>
  <si>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</si>
  <si>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</si>
  <si>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</si>
  <si>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</si>
  <si>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</si>
  <si>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</si>
  <si>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</si>
  <si>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</si>
  <si>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</si>
  <si>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</si>
  <si>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</si>
  <si>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</si>
  <si>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</si>
  <si>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</si>
  <si>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</si>
  <si>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</si>
  <si>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</si>
  <si>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</si>
  <si>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</si>
  <si>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</si>
  <si>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</si>
  <si>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</si>
  <si>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</si>
  <si>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</si>
  <si>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</si>
  <si>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</si>
  <si>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</si>
  <si>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</si>
  <si>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</si>
  <si>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</si>
  <si>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</si>
  <si>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</si>
  <si>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</si>
  <si>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</si>
  <si>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</si>
  <si>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</si>
  <si>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</si>
  <si>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</si>
  <si>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</si>
  <si>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</si>
  <si>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</si>
  <si>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</si>
  <si>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</si>
  <si>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</si>
  <si>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</si>
  <si>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</si>
  <si>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</si>
  <si>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</si>
  <si>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</si>
  <si>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</si>
  <si>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</si>
  <si>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</si>
  <si>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</si>
  <si>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</si>
  <si>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</si>
  <si>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</si>
  <si>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</si>
  <si>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</si>
  <si>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</si>
  <si>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</si>
  <si>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</si>
  <si>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</si>
  <si>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</si>
  <si>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</si>
  <si>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</si>
  <si>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</si>
  <si>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</si>
  <si>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</si>
  <si>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</si>
  <si>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</si>
  <si>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</si>
  <si>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</si>
  <si>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</si>
  <si>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</si>
  <si>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</si>
  <si>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</si>
  <si>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</si>
  <si>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</si>
  <si>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</si>
  <si>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</si>
  <si>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</si>
  <si>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</si>
  <si>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</si>
  <si>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</si>
  <si>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</si>
  <si>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</si>
  <si>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</si>
  <si>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</si>
  <si>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</si>
  <si>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</si>
  <si>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</si>
  <si>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</si>
  <si>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</si>
  <si>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</si>
  <si>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</si>
  <si>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</si>
  <si>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</si>
  <si>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</si>
  <si>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</si>
  <si>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</si>
  <si>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</si>
  <si>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</si>
  <si>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</si>
  <si>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</si>
  <si>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</si>
  <si>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</si>
  <si>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</si>
  <si>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</si>
  <si>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</si>
  <si>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</si>
  <si>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</si>
  <si>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</si>
  <si>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</si>
  <si>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</si>
  <si>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</si>
  <si>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</si>
  <si>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</si>
  <si>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</si>
  <si>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</si>
  <si>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</si>
  <si>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</si>
  <si>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</si>
  <si>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</si>
  <si>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</si>
  <si>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</si>
  <si>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</si>
  <si>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</si>
  <si>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</si>
  <si>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</si>
  <si>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</si>
  <si>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</si>
  <si>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</si>
  <si>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</si>
  <si>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</si>
  <si>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</si>
  <si>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</si>
  <si>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</si>
  <si>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</si>
  <si>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</si>
  <si>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</si>
  <si>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</si>
  <si>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</si>
  <si>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</si>
  <si>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</si>
  <si>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</si>
  <si>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</si>
  <si>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</si>
  <si>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</si>
  <si>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</si>
  <si>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</si>
  <si>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</si>
  <si>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</si>
  <si>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</si>
  <si>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</si>
  <si>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</si>
  <si>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</si>
  <si>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</si>
  <si>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</si>
  <si>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</si>
  <si>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</si>
  <si>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</si>
  <si>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</si>
  <si>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</si>
  <si>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</si>
  <si>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</si>
  <si>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</si>
  <si>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</si>
  <si>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</si>
  <si>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</si>
  <si>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</si>
  <si>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</si>
  <si>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</si>
  <si>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</si>
  <si>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</si>
  <si>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</si>
  <si>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</si>
  <si>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</si>
  <si>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</si>
  <si>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</si>
  <si>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</si>
  <si>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</si>
  <si>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</si>
  <si>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</si>
  <si>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</si>
  <si>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</si>
  <si>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</si>
  <si>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</si>
  <si>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</si>
  <si>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</si>
  <si>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</si>
  <si>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</si>
  <si>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</si>
  <si>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</si>
  <si>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</si>
  <si>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</si>
  <si>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</si>
  <si>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</si>
  <si>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</si>
  <si>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</si>
  <si>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</si>
  <si>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</si>
  <si>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</si>
  <si>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</si>
  <si>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</si>
  <si>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</si>
  <si>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</si>
  <si>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</si>
  <si>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</si>
  <si>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</si>
  <si>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</si>
  <si>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</si>
  <si>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</si>
  <si>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</si>
  <si>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</si>
  <si>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</si>
  <si>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</si>
  <si>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</si>
  <si>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</si>
  <si>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</si>
  <si>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</si>
  <si>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</si>
  <si>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</si>
  <si>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</si>
  <si>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</si>
  <si>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</si>
  <si>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</si>
  <si>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</si>
  <si>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</si>
  <si>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</si>
  <si>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</si>
  <si>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</si>
  <si>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</si>
  <si>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</si>
  <si>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</si>
  <si>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</si>
  <si>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</si>
  <si>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</si>
  <si>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</si>
  <si>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</si>
  <si>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</si>
  <si>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</si>
  <si>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</si>
  <si>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</si>
  <si>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</si>
  <si>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</si>
  <si>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</si>
  <si>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</si>
  <si>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</si>
  <si>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</si>
  <si>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</si>
  <si>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</si>
  <si>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</si>
  <si>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</si>
  <si>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</si>
  <si>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</si>
  <si>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</si>
  <si>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</si>
  <si>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</si>
  <si>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</si>
  <si>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</si>
  <si>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</si>
  <si>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</si>
  <si>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</si>
  <si>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</si>
  <si>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</si>
  <si>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</si>
  <si>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</si>
  <si>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</si>
  <si>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</si>
  <si>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</si>
  <si>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</si>
  <si>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</si>
  <si>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</si>
  <si>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</si>
  <si>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</si>
  <si>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</si>
  <si>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</si>
  <si>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</si>
  <si>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</si>
  <si>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</si>
  <si>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</si>
  <si>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</si>
  <si>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</si>
  <si>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</si>
  <si>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</si>
  <si>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</si>
  <si>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</si>
  <si>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</si>
  <si>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</si>
  <si>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</si>
  <si>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</si>
  <si>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</si>
  <si>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</si>
  <si>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</si>
  <si>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</si>
  <si>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</si>
  <si>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</si>
  <si>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</si>
  <si>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</si>
  <si>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</si>
  <si>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</si>
  <si>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</si>
  <si>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</si>
  <si>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</si>
  <si>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</si>
  <si>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</si>
  <si>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</si>
  <si>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</si>
  <si>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</si>
  <si>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</si>
  <si>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</si>
  <si>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</si>
  <si>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</si>
  <si>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</si>
  <si>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</si>
  <si>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</si>
  <si>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</si>
  <si>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</si>
  <si>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</si>
  <si>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</si>
  <si>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</si>
  <si>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</si>
  <si>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</si>
  <si>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</si>
  <si>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</si>
  <si>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</si>
  <si>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</si>
  <si>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</si>
  <si>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</si>
  <si>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</si>
  <si>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</si>
  <si>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</si>
  <si>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</si>
  <si>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</si>
  <si>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</si>
  <si>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</si>
  <si>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</si>
  <si>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</si>
  <si>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</si>
  <si>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</si>
  <si>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</si>
  <si>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</si>
  <si>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</si>
  <si>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</si>
  <si>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</si>
  <si>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</si>
  <si>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</si>
  <si>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</si>
  <si>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</si>
  <si>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</si>
  <si>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</si>
  <si>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</si>
  <si>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</si>
  <si>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</si>
  <si>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</si>
  <si>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</si>
  <si>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</si>
  <si>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</si>
  <si>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</si>
  <si>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</si>
  <si>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</si>
  <si>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</si>
  <si>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</si>
  <si>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</si>
  <si>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</si>
  <si>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</si>
  <si>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</si>
  <si>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</si>
  <si>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</si>
  <si>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</si>
  <si>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</si>
  <si>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</si>
  <si>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</si>
  <si>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</si>
  <si>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</si>
  <si>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Moore &amp; Simonin, PC</t>
  </si>
  <si>
    <t>3636 North Belt West</t>
  </si>
  <si>
    <t>Belleville</t>
  </si>
  <si>
    <t>618-233-5049</t>
  </si>
  <si>
    <t>618-233-1061</t>
  </si>
  <si>
    <t>060-004566</t>
  </si>
  <si>
    <t>mooresimonin@mrsaccountants.com</t>
  </si>
  <si>
    <t>Robert E. Moore, CPA</t>
  </si>
  <si>
    <t>St. Clair</t>
  </si>
  <si>
    <t>10110 Lincoln Trail</t>
  </si>
  <si>
    <t>Fairview Heights</t>
  </si>
  <si>
    <t>Issue #7</t>
  </si>
  <si>
    <t>Issue #8</t>
  </si>
  <si>
    <t>Issue #9</t>
  </si>
  <si>
    <t>Issue #10</t>
  </si>
  <si>
    <t>Egyptian Area School Employee Benefit Trust</t>
  </si>
  <si>
    <t>BASSC</t>
  </si>
  <si>
    <t>Page 11, Line 106:  Latchkey fees - $51,273.</t>
  </si>
  <si>
    <t>Page 14, Line 272:  Match Science Grant - $6,150.</t>
  </si>
  <si>
    <t>Whether the School District had the resources to prepare their financial statements in accordance with U.S. generally accepted accounting principles or another comprehensive basis of accounting for the year ended June 30, 2016.</t>
  </si>
  <si>
    <t>We noted that the School District was not able to prepare their financial statements in accordance with U.S. generally accpeted accounting principles or another comprehensive basis of accounting for the year ended June 30, 2016.</t>
  </si>
  <si>
    <t>The School District does not have internal controls over their financial reporting.</t>
  </si>
  <si>
    <t>The School District is unable to prepare their financial statements in accordance with U.S. generally accepted accounting principles or another comprehensive basis of accounting for the year ended June 30, 2016.</t>
  </si>
  <si>
    <t>The District is able to prepare its financial reports, but lacks the resources to research, study and apply all new reporting standards necessary to complete the related notes and exhibits.</t>
  </si>
  <si>
    <t>To study the cost versus benefits of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</si>
  <si>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to continue to use their auditor to prepare all necessary financial statements.</t>
  </si>
  <si>
    <t>The District is unable to prepare its financial statements in conformity with GAAP or the cash basis of accounting.</t>
  </si>
  <si>
    <t>No plan to change.</t>
  </si>
  <si>
    <t>Matt Stines</t>
  </si>
  <si>
    <t>To try and comply with reporting requirements would be a waste of scarce District</t>
  </si>
  <si>
    <t>resources.  We prefer to have our auditor prepare necessary disclosures.</t>
  </si>
  <si>
    <t>Grant CCSD 110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</si>
</sst>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562841</xdr:colOff>
          <xdr:row>2</xdr:row>
          <xdr:rowOff>86591</xdr:rowOff>
        </xdr:from>
        <xdr:to>
          <xdr:col>0</xdr:col>
          <xdr:colOff>1477241</xdr:colOff>
          <xdr:row>6</xdr:row>
          <xdr:rowOff>105641</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17" t="s">
        <v>474</v>
      </c>
      <c r="J1" s="2118"/>
      <c r="K1" s="2118"/>
      <c r="L1" s="2118"/>
      <c r="M1" s="2118"/>
      <c r="N1" s="2118"/>
      <c r="O1" s="2118"/>
      <c r="P1" s="2118"/>
      <c r="Q1" s="2118"/>
      <c r="R1" s="2118"/>
      <c r="S1" s="2118"/>
    </row>
    <row r="2" spans="1:28" ht="12" customHeight="1" x14ac:dyDescent="0.2">
      <c r="A2" s="202" t="s">
        <v>1970</v>
      </c>
      <c r="D2" s="203"/>
      <c r="I2" s="2119" t="s">
        <v>1155</v>
      </c>
      <c r="J2" s="2118"/>
      <c r="K2" s="2118"/>
      <c r="L2" s="2118"/>
      <c r="M2" s="2118"/>
      <c r="N2" s="2118"/>
      <c r="O2" s="2118"/>
      <c r="P2" s="2118"/>
      <c r="Q2" s="2118"/>
      <c r="R2" s="2118"/>
      <c r="S2" s="2118"/>
    </row>
    <row r="3" spans="1:28" ht="12" customHeight="1" x14ac:dyDescent="0.2">
      <c r="A3" s="1879" t="s">
        <v>1958</v>
      </c>
      <c r="B3" s="1880"/>
      <c r="C3" s="1880"/>
      <c r="D3" s="1881"/>
      <c r="I3" s="2119" t="s">
        <v>55</v>
      </c>
      <c r="J3" s="2118"/>
      <c r="K3" s="2118"/>
      <c r="L3" s="2118"/>
      <c r="M3" s="2118"/>
      <c r="N3" s="2118"/>
      <c r="O3" s="2118"/>
      <c r="P3" s="2118"/>
      <c r="Q3" s="2118"/>
      <c r="R3" s="2118"/>
      <c r="S3" s="2118"/>
    </row>
    <row r="4" spans="1:28" ht="12" customHeight="1" x14ac:dyDescent="0.2">
      <c r="A4" s="192"/>
      <c r="I4" s="2119" t="s">
        <v>617</v>
      </c>
      <c r="J4" s="2118"/>
      <c r="K4" s="2118"/>
      <c r="L4" s="2118"/>
      <c r="M4" s="2118"/>
      <c r="N4" s="2118"/>
      <c r="O4" s="2118"/>
      <c r="P4" s="2118"/>
      <c r="Q4" s="2118"/>
      <c r="R4" s="2118"/>
      <c r="S4" s="2118"/>
    </row>
    <row r="5" spans="1:28" ht="14.1" customHeight="1" x14ac:dyDescent="0.2">
      <c r="B5" s="445" t="s">
        <v>2084</v>
      </c>
      <c r="C5" s="179" t="s">
        <v>1083</v>
      </c>
      <c r="D5" s="364"/>
      <c r="E5" s="364"/>
      <c r="H5" s="193"/>
      <c r="I5" s="2126" t="s">
        <v>788</v>
      </c>
      <c r="J5" s="2071"/>
      <c r="K5" s="2071"/>
      <c r="L5" s="2071"/>
      <c r="M5" s="2071"/>
      <c r="N5" s="2071"/>
      <c r="O5" s="2071"/>
      <c r="P5" s="2071"/>
      <c r="Q5" s="2071"/>
      <c r="R5" s="2071"/>
      <c r="S5" s="2071"/>
    </row>
    <row r="6" spans="1:28" ht="14.1" customHeight="1" x14ac:dyDescent="0.2">
      <c r="B6" s="445"/>
      <c r="C6" s="179" t="s">
        <v>1084</v>
      </c>
      <c r="D6" s="364"/>
      <c r="E6" s="364"/>
      <c r="I6" s="2125" t="s">
        <v>1051</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2" t="s">
        <v>782</v>
      </c>
      <c r="J9" s="2123"/>
      <c r="K9" s="2123"/>
      <c r="L9" s="2123"/>
      <c r="M9" s="2123"/>
      <c r="N9" s="2123"/>
      <c r="O9" s="2123"/>
      <c r="P9" s="2123"/>
      <c r="Q9" s="2123"/>
      <c r="R9" s="2123"/>
      <c r="S9" s="2124"/>
      <c r="T9" s="2067" t="s">
        <v>630</v>
      </c>
      <c r="U9" s="2068"/>
      <c r="V9" s="2068"/>
      <c r="W9" s="2068"/>
      <c r="X9" s="2068"/>
      <c r="Y9" s="2068"/>
      <c r="Z9" s="2068"/>
      <c r="AA9" s="2069"/>
    </row>
    <row r="10" spans="1:28" ht="13.5" customHeight="1" x14ac:dyDescent="0.2">
      <c r="A10" s="2076" t="s">
        <v>783</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1131</v>
      </c>
      <c r="B11" s="2080"/>
      <c r="C11" s="2080"/>
      <c r="D11" s="2080"/>
      <c r="E11" s="2080"/>
      <c r="F11" s="2080"/>
      <c r="G11" s="2080"/>
      <c r="H11" s="2081"/>
      <c r="I11" s="181"/>
      <c r="J11" s="345"/>
      <c r="K11" s="181"/>
      <c r="O11" s="1764" t="s">
        <v>2084</v>
      </c>
      <c r="P11" s="380" t="s">
        <v>225</v>
      </c>
      <c r="Q11" s="184"/>
      <c r="R11" s="182"/>
      <c r="S11" s="181"/>
      <c r="T11" s="2073"/>
      <c r="U11" s="2074"/>
      <c r="V11" s="2074"/>
      <c r="W11" s="2074"/>
      <c r="X11" s="2074"/>
      <c r="Y11" s="2074"/>
      <c r="Z11" s="2074"/>
      <c r="AA11" s="2075"/>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87">
        <v>50082110004</v>
      </c>
      <c r="B13" s="2088"/>
      <c r="C13" s="2088"/>
      <c r="D13" s="2088"/>
      <c r="E13" s="2088"/>
      <c r="F13" s="2088"/>
      <c r="G13" s="2088"/>
      <c r="H13" s="2089"/>
      <c r="I13" s="185"/>
      <c r="J13" s="184"/>
      <c r="K13" s="182"/>
      <c r="L13" s="184"/>
      <c r="M13" s="184"/>
      <c r="N13" s="184"/>
      <c r="O13" s="184"/>
      <c r="P13" s="184"/>
      <c r="Q13" s="184"/>
      <c r="R13" s="184"/>
      <c r="S13" s="184"/>
      <c r="T13" s="2092" t="s">
        <v>2085</v>
      </c>
      <c r="U13" s="2093"/>
      <c r="V13" s="2093"/>
      <c r="W13" s="2093"/>
      <c r="X13" s="2093"/>
      <c r="Y13" s="2094"/>
      <c r="Z13" s="2094"/>
      <c r="AA13" s="209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5" t="s">
        <v>2093</v>
      </c>
      <c r="B15" s="2090"/>
      <c r="C15" s="2090"/>
      <c r="D15" s="2090"/>
      <c r="E15" s="2090"/>
      <c r="F15" s="2090"/>
      <c r="G15" s="2090"/>
      <c r="H15" s="2091"/>
      <c r="T15" s="2057" t="s">
        <v>2092</v>
      </c>
      <c r="U15" s="2058"/>
      <c r="V15" s="2058"/>
      <c r="W15" s="2058"/>
      <c r="X15" s="2058"/>
      <c r="Y15" s="2096"/>
      <c r="Z15" s="2096"/>
      <c r="AA15" s="209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2" t="s">
        <v>2116</v>
      </c>
      <c r="B17" s="2115"/>
      <c r="C17" s="2115"/>
      <c r="D17" s="2115"/>
      <c r="E17" s="2115"/>
      <c r="F17" s="2115"/>
      <c r="G17" s="2115"/>
      <c r="H17" s="2116"/>
      <c r="T17" s="2102" t="s">
        <v>2086</v>
      </c>
      <c r="U17" s="2103"/>
      <c r="V17" s="2103"/>
      <c r="W17" s="2103"/>
      <c r="X17" s="2103"/>
      <c r="Y17" s="2103"/>
      <c r="Z17" s="2103"/>
      <c r="AA17" s="2104"/>
    </row>
    <row r="18" spans="1:27" ht="13.5" customHeight="1" x14ac:dyDescent="0.2">
      <c r="A18" s="365" t="s">
        <v>627</v>
      </c>
      <c r="B18" s="347"/>
      <c r="C18" s="343"/>
      <c r="D18" s="347"/>
      <c r="E18" s="347"/>
      <c r="F18" s="347"/>
      <c r="G18" s="347"/>
      <c r="H18" s="277"/>
      <c r="I18" s="2112" t="s">
        <v>784</v>
      </c>
      <c r="J18" s="2113"/>
      <c r="K18" s="2113"/>
      <c r="L18" s="2113"/>
      <c r="M18" s="2113"/>
      <c r="N18" s="2113"/>
      <c r="O18" s="2113"/>
      <c r="P18" s="2113"/>
      <c r="Q18" s="2113"/>
      <c r="R18" s="2113"/>
      <c r="S18" s="2114"/>
      <c r="T18" s="365" t="s">
        <v>827</v>
      </c>
      <c r="U18" s="272"/>
      <c r="V18" s="343"/>
      <c r="W18" s="271"/>
      <c r="X18" s="365" t="s">
        <v>306</v>
      </c>
      <c r="Y18" s="352"/>
      <c r="Z18" s="1977" t="s">
        <v>785</v>
      </c>
      <c r="AA18" s="201"/>
    </row>
    <row r="19" spans="1:27" ht="13.5" customHeight="1" x14ac:dyDescent="0.2">
      <c r="A19" s="2085" t="s">
        <v>2094</v>
      </c>
      <c r="B19" s="2086"/>
      <c r="C19" s="2086"/>
      <c r="D19" s="2086"/>
      <c r="E19" s="2086"/>
      <c r="F19" s="2086"/>
      <c r="G19" s="2086"/>
      <c r="H19" s="2084"/>
      <c r="I19" s="184"/>
      <c r="J19" s="379"/>
      <c r="K19" s="195"/>
      <c r="L19" s="193"/>
      <c r="M19" s="659" t="s">
        <v>360</v>
      </c>
      <c r="P19" s="181"/>
      <c r="Q19" s="181"/>
      <c r="R19" s="181"/>
      <c r="S19" s="185"/>
      <c r="T19" s="2085" t="s">
        <v>2087</v>
      </c>
      <c r="U19" s="2083"/>
      <c r="V19" s="2083"/>
      <c r="W19" s="2084"/>
      <c r="X19" s="2100" t="s">
        <v>2043</v>
      </c>
      <c r="Y19" s="2101"/>
      <c r="Z19" s="2098">
        <v>62226</v>
      </c>
      <c r="AA19" s="209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82" t="s">
        <v>2095</v>
      </c>
      <c r="B21" s="2083"/>
      <c r="C21" s="2083"/>
      <c r="D21" s="2083"/>
      <c r="E21" s="2083"/>
      <c r="F21" s="2083"/>
      <c r="G21" s="2083"/>
      <c r="H21" s="2084"/>
      <c r="I21" s="2108" t="s">
        <v>786</v>
      </c>
      <c r="J21" s="2071"/>
      <c r="K21" s="2071"/>
      <c r="L21" s="2071"/>
      <c r="M21" s="2071"/>
      <c r="N21" s="2071"/>
      <c r="O21" s="2071"/>
      <c r="P21" s="2071"/>
      <c r="Q21" s="2071"/>
      <c r="R21" s="2071"/>
      <c r="S21" s="2072"/>
      <c r="T21" s="2052" t="s">
        <v>2088</v>
      </c>
      <c r="U21" s="2053"/>
      <c r="V21" s="2053"/>
      <c r="W21" s="2053"/>
      <c r="X21" s="2066" t="s">
        <v>2089</v>
      </c>
      <c r="Y21" s="2064"/>
      <c r="Z21" s="2064"/>
      <c r="AA21" s="2065"/>
    </row>
    <row r="22" spans="1:27" ht="13.5" customHeight="1" x14ac:dyDescent="0.2">
      <c r="A22" s="367" t="s">
        <v>628</v>
      </c>
      <c r="B22" s="280"/>
      <c r="C22" s="280"/>
      <c r="D22" s="280"/>
      <c r="E22" s="280"/>
      <c r="F22" s="280"/>
      <c r="G22" s="280"/>
      <c r="H22" s="281"/>
      <c r="I22" s="2109" t="s">
        <v>1806</v>
      </c>
      <c r="J22" s="2110"/>
      <c r="K22" s="2110"/>
      <c r="L22" s="2110"/>
      <c r="M22" s="2110"/>
      <c r="N22" s="2110"/>
      <c r="O22" s="2110"/>
      <c r="P22" s="2110"/>
      <c r="Q22" s="2110"/>
      <c r="R22" s="2110"/>
      <c r="S22" s="2111"/>
      <c r="T22" s="365" t="s">
        <v>2039</v>
      </c>
      <c r="U22" s="272"/>
      <c r="V22" s="343"/>
      <c r="W22" s="272"/>
      <c r="X22" s="1978" t="s">
        <v>1633</v>
      </c>
      <c r="Z22" s="200"/>
      <c r="AA22" s="201"/>
    </row>
    <row r="23" spans="1:27" ht="13.5" customHeight="1" x14ac:dyDescent="0.2">
      <c r="A23" s="2105"/>
      <c r="B23" s="2106"/>
      <c r="C23" s="2106"/>
      <c r="D23" s="2106"/>
      <c r="E23" s="2106"/>
      <c r="F23" s="2106"/>
      <c r="G23" s="2106"/>
      <c r="H23" s="2107"/>
      <c r="T23" s="2052" t="s">
        <v>2090</v>
      </c>
      <c r="U23" s="2053"/>
      <c r="V23" s="2053"/>
      <c r="W23" s="2053"/>
      <c r="X23" s="2063">
        <v>42736</v>
      </c>
      <c r="Y23" s="2064"/>
      <c r="Z23" s="2064"/>
      <c r="AA23" s="2065"/>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2">
        <v>6208</v>
      </c>
      <c r="B25" s="2083"/>
      <c r="C25" s="2083"/>
      <c r="D25" s="2083"/>
      <c r="E25" s="2083"/>
      <c r="F25" s="2083"/>
      <c r="G25" s="2083"/>
      <c r="H25" s="2084"/>
      <c r="I25" s="660"/>
      <c r="J25" s="204"/>
      <c r="K25" s="204"/>
      <c r="L25" s="204"/>
      <c r="M25" s="204"/>
      <c r="N25" s="204"/>
      <c r="O25" s="204"/>
      <c r="P25" s="204"/>
      <c r="Q25" s="204"/>
      <c r="R25" s="204"/>
      <c r="S25" s="205"/>
      <c r="T25" s="2049" t="s">
        <v>2091</v>
      </c>
      <c r="U25" s="2050"/>
      <c r="V25" s="2050"/>
      <c r="W25" s="2050"/>
      <c r="X25" s="2050"/>
      <c r="Y25" s="2050"/>
      <c r="Z25" s="2050"/>
      <c r="AA25" s="20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7" t="s">
        <v>2009</v>
      </c>
      <c r="J27" s="2113"/>
      <c r="K27" s="2113"/>
      <c r="L27" s="2113"/>
      <c r="M27" s="2113"/>
      <c r="N27" s="2113"/>
      <c r="O27" s="2113"/>
      <c r="P27" s="2113"/>
      <c r="Q27" s="2113"/>
      <c r="R27" s="2113"/>
      <c r="S27" s="2114"/>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2084</v>
      </c>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1385</v>
      </c>
      <c r="D30" s="182"/>
      <c r="E30" s="182"/>
      <c r="F30" s="1280"/>
      <c r="G30" s="661"/>
      <c r="H30" s="661"/>
      <c r="I30" s="275"/>
      <c r="J30" s="392"/>
      <c r="K30" s="182" t="s">
        <v>675</v>
      </c>
      <c r="L30" s="392"/>
      <c r="M30" s="195" t="s">
        <v>106</v>
      </c>
      <c r="N30" s="186" t="s">
        <v>2010</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1764" t="s">
        <v>2084</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83"/>
      <c r="R35" s="2083"/>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2"/>
      <c r="B38" s="2115"/>
      <c r="C38" s="2115"/>
      <c r="D38" s="2115"/>
      <c r="E38" s="2115"/>
      <c r="F38" s="2083"/>
      <c r="G38" s="2083"/>
      <c r="H38" s="2084"/>
      <c r="I38" s="2131"/>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5" t="s">
        <v>628</v>
      </c>
      <c r="B39" s="2136"/>
      <c r="C39" s="343"/>
      <c r="D39" s="340"/>
      <c r="E39" s="340"/>
      <c r="F39" s="350"/>
      <c r="G39" s="340"/>
      <c r="H39" s="277"/>
      <c r="I39" s="2135" t="s">
        <v>628</v>
      </c>
      <c r="J39" s="2136"/>
      <c r="K39" s="2136"/>
      <c r="L39" s="2136"/>
      <c r="M39" s="2136"/>
      <c r="N39" s="337"/>
      <c r="O39" s="343"/>
      <c r="P39" s="343"/>
      <c r="Q39" s="349"/>
      <c r="R39" s="343"/>
      <c r="S39" s="277"/>
      <c r="T39" s="343" t="s">
        <v>628</v>
      </c>
      <c r="U39" s="272"/>
      <c r="V39" s="343"/>
      <c r="W39" s="271"/>
      <c r="X39" s="349"/>
      <c r="Y39" s="200"/>
      <c r="Z39" s="200"/>
      <c r="AA39" s="201"/>
    </row>
    <row r="40" spans="1:27" ht="13.5" customHeight="1" x14ac:dyDescent="0.2">
      <c r="A40" s="2138"/>
      <c r="B40" s="2139"/>
      <c r="C40" s="2140"/>
      <c r="D40" s="2140"/>
      <c r="E40" s="2140"/>
      <c r="F40" s="2141"/>
      <c r="G40" s="2141"/>
      <c r="H40" s="2142"/>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c r="B42" s="2083"/>
      <c r="C42" s="2084"/>
      <c r="D42" s="2100"/>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4" sqref="C114"/>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21"/>
      <c r="D3" s="717"/>
      <c r="E3" s="404"/>
    </row>
    <row r="4" spans="1:9" x14ac:dyDescent="0.2">
      <c r="A4" s="7"/>
      <c r="B4" s="399"/>
      <c r="C4" s="2153" t="s">
        <v>497</v>
      </c>
      <c r="D4" s="2154"/>
      <c r="E4" s="2154"/>
      <c r="F4" s="2154"/>
      <c r="G4" s="2154"/>
      <c r="H4" s="2154"/>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2007</v>
      </c>
    </row>
    <row r="30" spans="1:4" s="33" customFormat="1" x14ac:dyDescent="0.2">
      <c r="A30" s="30"/>
      <c r="B30" s="1759"/>
      <c r="C30" s="620"/>
      <c r="D30" s="1628" t="s">
        <v>2008</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48" t="s">
        <v>2050</v>
      </c>
      <c r="B33" s="2149"/>
      <c r="C33" s="2149"/>
      <c r="D33" s="2149"/>
      <c r="E33" s="2150"/>
      <c r="F33" s="2150"/>
      <c r="G33" s="2150"/>
      <c r="H33" s="2150"/>
      <c r="I33" s="215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1865</v>
      </c>
      <c r="E51" s="27"/>
      <c r="F51" s="1612"/>
      <c r="G51" s="1787" t="s">
        <v>1864</v>
      </c>
      <c r="H51" s="2036"/>
      <c r="I51" s="9" t="s">
        <v>1914</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5"/>
      <c r="C55" s="2156"/>
      <c r="D55" s="2156"/>
      <c r="E55" s="2156"/>
      <c r="F55" s="2156"/>
      <c r="G55" s="2156"/>
      <c r="H55" s="2157"/>
      <c r="I55" s="3"/>
    </row>
    <row r="56" spans="1:9" s="33" customFormat="1" x14ac:dyDescent="0.2">
      <c r="A56" s="1796"/>
      <c r="B56" s="2158"/>
      <c r="C56" s="2159"/>
      <c r="D56" s="2159"/>
      <c r="E56" s="2159"/>
      <c r="F56" s="2159"/>
      <c r="G56" s="2159"/>
      <c r="H56" s="2160"/>
      <c r="I56" s="3"/>
    </row>
    <row r="57" spans="1:9" s="33" customFormat="1" x14ac:dyDescent="0.2">
      <c r="A57" s="1796"/>
      <c r="B57" s="2158"/>
      <c r="C57" s="2159"/>
      <c r="D57" s="2159"/>
      <c r="E57" s="2159"/>
      <c r="F57" s="2159"/>
      <c r="G57" s="2159"/>
      <c r="H57" s="2160"/>
      <c r="I57" s="3"/>
    </row>
    <row r="58" spans="1:9" s="33" customFormat="1" x14ac:dyDescent="0.2">
      <c r="A58" s="1796"/>
      <c r="B58" s="2158"/>
      <c r="C58" s="2159"/>
      <c r="D58" s="2159"/>
      <c r="E58" s="2159"/>
      <c r="F58" s="2159"/>
      <c r="G58" s="2159"/>
      <c r="H58" s="2160"/>
      <c r="I58" s="3"/>
    </row>
    <row r="59" spans="1:9" s="33" customFormat="1" x14ac:dyDescent="0.2">
      <c r="A59" s="1796"/>
      <c r="B59" s="2158"/>
      <c r="C59" s="2159"/>
      <c r="D59" s="2159"/>
      <c r="E59" s="2159"/>
      <c r="F59" s="2159"/>
      <c r="G59" s="2159"/>
      <c r="H59" s="2160"/>
      <c r="I59" s="3"/>
    </row>
    <row r="60" spans="1:9" s="33" customFormat="1" x14ac:dyDescent="0.2">
      <c r="A60" s="1796"/>
      <c r="B60" s="2158"/>
      <c r="C60" s="2159"/>
      <c r="D60" s="2159"/>
      <c r="E60" s="2159"/>
      <c r="F60" s="2159"/>
      <c r="G60" s="2159"/>
      <c r="H60" s="2160"/>
      <c r="I60" s="3"/>
    </row>
    <row r="61" spans="1:9" s="33" customFormat="1" x14ac:dyDescent="0.2">
      <c r="A61" s="1796"/>
      <c r="B61" s="2158"/>
      <c r="C61" s="2159"/>
      <c r="D61" s="2159"/>
      <c r="E61" s="2159"/>
      <c r="F61" s="2159"/>
      <c r="G61" s="2159"/>
      <c r="H61" s="2160"/>
      <c r="I61" s="3"/>
    </row>
    <row r="62" spans="1:9" s="33" customFormat="1" x14ac:dyDescent="0.2">
      <c r="A62" s="1796"/>
      <c r="B62" s="2158"/>
      <c r="C62" s="2159"/>
      <c r="D62" s="2159"/>
      <c r="E62" s="2159"/>
      <c r="F62" s="2159"/>
      <c r="G62" s="2159"/>
      <c r="H62" s="2160"/>
      <c r="I62" s="3"/>
    </row>
    <row r="63" spans="1:9" s="33" customFormat="1" x14ac:dyDescent="0.2">
      <c r="A63" s="1796"/>
      <c r="B63" s="2158"/>
      <c r="C63" s="2159"/>
      <c r="D63" s="2159"/>
      <c r="E63" s="2159"/>
      <c r="F63" s="2159"/>
      <c r="G63" s="2159"/>
      <c r="H63" s="2160"/>
      <c r="I63" s="3"/>
    </row>
    <row r="64" spans="1:9" s="33" customFormat="1" x14ac:dyDescent="0.2">
      <c r="A64" s="1796"/>
      <c r="B64" s="2158"/>
      <c r="C64" s="2159"/>
      <c r="D64" s="2159"/>
      <c r="E64" s="2159"/>
      <c r="F64" s="2159"/>
      <c r="G64" s="2159"/>
      <c r="H64" s="2160"/>
      <c r="I64" s="3"/>
    </row>
    <row r="65" spans="1:9" s="33" customFormat="1" ht="9" customHeight="1" x14ac:dyDescent="0.2">
      <c r="A65" s="1797"/>
      <c r="B65" s="2161"/>
      <c r="C65" s="2162"/>
      <c r="D65" s="2162"/>
      <c r="E65" s="2162"/>
      <c r="F65" s="2162"/>
      <c r="G65" s="2162"/>
      <c r="H65" s="2163"/>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8" t="s">
        <v>1639</v>
      </c>
      <c r="B68" s="2151"/>
      <c r="C68" s="2151"/>
      <c r="D68" s="2151"/>
      <c r="E68" s="2152"/>
      <c r="F68" s="2152"/>
      <c r="G68" s="2152"/>
      <c r="H68" s="2152"/>
      <c r="I68" s="2152"/>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2005</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7" t="s">
        <v>1635</v>
      </c>
      <c r="B81" s="2167"/>
      <c r="C81" s="2167"/>
      <c r="D81" s="2168"/>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4"/>
      <c r="C100" s="2165"/>
      <c r="D100" s="2165"/>
      <c r="E100" s="2165"/>
      <c r="F100" s="2165"/>
      <c r="G100" s="2165"/>
      <c r="H100" s="2166"/>
      <c r="I100" s="1538"/>
    </row>
    <row r="101" spans="1:9" s="33" customFormat="1" ht="11.25" customHeight="1" x14ac:dyDescent="0.2">
      <c r="A101" s="1581"/>
      <c r="B101" s="2143"/>
      <c r="C101" s="2144"/>
      <c r="D101" s="2144"/>
      <c r="E101" s="2144"/>
      <c r="F101" s="2144"/>
      <c r="G101" s="2144"/>
      <c r="H101" s="2145"/>
      <c r="I101" s="1538"/>
    </row>
    <row r="102" spans="1:9" s="33" customFormat="1" ht="11.25" customHeight="1" x14ac:dyDescent="0.2">
      <c r="A102" s="1581"/>
      <c r="B102" s="2143"/>
      <c r="C102" s="2144"/>
      <c r="D102" s="2144"/>
      <c r="E102" s="2144"/>
      <c r="F102" s="2144"/>
      <c r="G102" s="2144"/>
      <c r="H102" s="2145"/>
      <c r="I102" s="1538"/>
    </row>
    <row r="103" spans="1:9" s="33" customFormat="1" x14ac:dyDescent="0.2">
      <c r="A103" s="1581"/>
      <c r="B103" s="2143"/>
      <c r="C103" s="2144"/>
      <c r="D103" s="2144"/>
      <c r="E103" s="2144"/>
      <c r="F103" s="2144"/>
      <c r="G103" s="2144"/>
      <c r="H103" s="2145"/>
      <c r="I103" s="1538"/>
    </row>
    <row r="104" spans="1:9" s="33" customFormat="1" ht="11.25" customHeight="1" x14ac:dyDescent="0.2">
      <c r="A104" s="1581"/>
      <c r="B104" s="2143"/>
      <c r="C104" s="2144"/>
      <c r="D104" s="2144"/>
      <c r="E104" s="2144"/>
      <c r="F104" s="2144"/>
      <c r="G104" s="2144"/>
      <c r="H104" s="2145"/>
      <c r="I104" s="1538"/>
    </row>
    <row r="105" spans="1:9" s="33" customFormat="1" ht="11.25" customHeight="1" x14ac:dyDescent="0.2">
      <c r="A105" s="1581"/>
      <c r="B105" s="2143"/>
      <c r="C105" s="2144"/>
      <c r="D105" s="2144"/>
      <c r="E105" s="2144"/>
      <c r="F105" s="2144"/>
      <c r="G105" s="2144"/>
      <c r="H105" s="2145"/>
      <c r="I105" s="1538"/>
    </row>
    <row r="106" spans="1:9" s="33" customFormat="1" ht="11.25" customHeight="1" x14ac:dyDescent="0.2">
      <c r="A106" s="1581"/>
      <c r="B106" s="2143"/>
      <c r="C106" s="2144"/>
      <c r="D106" s="2144"/>
      <c r="E106" s="2144"/>
      <c r="F106" s="2144"/>
      <c r="G106" s="2144"/>
      <c r="H106" s="2145"/>
      <c r="I106" s="1538"/>
    </row>
    <row r="107" spans="1:9" s="33" customFormat="1" ht="11.25" customHeight="1" x14ac:dyDescent="0.2">
      <c r="A107" s="1581"/>
      <c r="B107" s="2143"/>
      <c r="C107" s="2144"/>
      <c r="D107" s="2144"/>
      <c r="E107" s="2144"/>
      <c r="F107" s="2144"/>
      <c r="G107" s="2144"/>
      <c r="H107" s="2145"/>
      <c r="I107" s="1576"/>
    </row>
    <row r="108" spans="1:9" s="33" customFormat="1" ht="11.25" customHeight="1" x14ac:dyDescent="0.2">
      <c r="A108" s="1581"/>
      <c r="B108" s="2143"/>
      <c r="C108" s="2144"/>
      <c r="D108" s="2144"/>
      <c r="E108" s="2144"/>
      <c r="F108" s="2144"/>
      <c r="G108" s="2144"/>
      <c r="H108" s="2145"/>
      <c r="I108" s="1538"/>
    </row>
    <row r="109" spans="1:9" s="33" customFormat="1" ht="11.25" customHeight="1" x14ac:dyDescent="0.2">
      <c r="A109" s="1581"/>
      <c r="B109" s="2143"/>
      <c r="C109" s="2144"/>
      <c r="D109" s="2144"/>
      <c r="E109" s="2144"/>
      <c r="F109" s="2144"/>
      <c r="G109" s="2144"/>
      <c r="H109" s="2145"/>
      <c r="I109" s="1538"/>
    </row>
    <row r="110" spans="1:9" s="33" customFormat="1" ht="11.25" customHeight="1" x14ac:dyDescent="0.2">
      <c r="A110" s="1581"/>
      <c r="B110" s="2169"/>
      <c r="C110" s="2170"/>
      <c r="D110" s="2170"/>
      <c r="E110" s="2170"/>
      <c r="F110" s="2170"/>
      <c r="G110" s="2170"/>
      <c r="H110" s="217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2" t="s">
        <v>2085</v>
      </c>
      <c r="D112" s="2172"/>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3" t="s">
        <v>1648</v>
      </c>
      <c r="D115" s="2174"/>
      <c r="E115" s="2175"/>
      <c r="F115" s="2175"/>
      <c r="G115" s="2175"/>
      <c r="H115" s="2175"/>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78"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1932</v>
      </c>
      <c r="E7" s="93"/>
      <c r="F7" s="171" t="s">
        <v>312</v>
      </c>
      <c r="G7" s="93"/>
      <c r="H7" s="93"/>
      <c r="I7" s="93"/>
      <c r="J7" s="219">
        <v>104348878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2.2599999999999999E-2</v>
      </c>
      <c r="E10" s="100" t="s">
        <v>1186</v>
      </c>
      <c r="F10" s="472">
        <v>3.3999999999999998E-3</v>
      </c>
      <c r="G10" s="100" t="s">
        <v>1186</v>
      </c>
      <c r="H10" s="472">
        <v>1.1999999999999999E-3</v>
      </c>
      <c r="I10" s="100" t="s">
        <v>1187</v>
      </c>
      <c r="J10" s="473">
        <f>ROUND(D10+F10+H10,5)</f>
        <v>2.7199999999999998E-2</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5825357</v>
      </c>
      <c r="E16" s="100"/>
      <c r="F16" s="82">
        <f>SUM('Acct Summary 7-8'!C17,'Acct Summary 7-8'!D17,'Acct Summary 7-8'!F17)</f>
        <v>6047805</v>
      </c>
      <c r="G16" s="100"/>
      <c r="H16" s="82">
        <f>SUM(D16-F16)</f>
        <v>-222448</v>
      </c>
      <c r="I16" s="93"/>
      <c r="J16" s="82">
        <f>SUM('Acct Summary 7-8'!C81,'Acct Summary 7-8'!D81,'Acct Summary 7-8'!F81,'Acct Summary 7-8'!I81)</f>
        <v>2235233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2084</v>
      </c>
      <c r="C31" s="406" t="s">
        <v>689</v>
      </c>
      <c r="D31" s="63" t="s">
        <v>1262</v>
      </c>
      <c r="E31" s="93"/>
      <c r="F31" s="93"/>
      <c r="G31" s="101"/>
      <c r="H31" s="253">
        <f>IF(B31="X",(J7*0.069),IF(B32="X",(J7*0.138),"Enter x in a.or b."))</f>
        <v>7200072.5820000004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3941000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Grant CCSD 110</v>
      </c>
      <c r="E7" s="136"/>
      <c r="G7" s="137"/>
      <c r="H7" s="138"/>
      <c r="I7" s="138"/>
      <c r="J7" s="138"/>
      <c r="K7" s="138"/>
      <c r="L7"/>
      <c r="M7"/>
      <c r="N7"/>
      <c r="O7"/>
      <c r="P7"/>
    </row>
    <row r="8" spans="1:18" ht="12.75" x14ac:dyDescent="0.2">
      <c r="A8"/>
      <c r="B8"/>
      <c r="C8" s="134" t="s">
        <v>1341</v>
      </c>
      <c r="D8" s="139">
        <f>COVER!A13</f>
        <v>50082110004</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2235233</v>
      </c>
      <c r="I12" s="1162"/>
      <c r="J12" s="1162"/>
      <c r="K12" s="1163">
        <f>TRUNC((H12/H13*100000),5)/100000</f>
        <v>0.38370747059999999</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5825357</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6047805</v>
      </c>
      <c r="I17" s="1162"/>
      <c r="J17" s="1168"/>
      <c r="K17" s="1163">
        <f>TRUNC((H17/H18*100000),5)/100000</f>
        <v>1.0381861575</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5825357</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7.4295893</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2235233</v>
      </c>
      <c r="I24" s="684"/>
      <c r="J24" s="684"/>
      <c r="K24" s="1172">
        <f>TRUNC(((H24/H25*100000)/100000),2)</f>
        <v>133.05000000000001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16799.458330000001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2412546.0593599998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3941000</v>
      </c>
      <c r="I32" s="1170"/>
      <c r="J32" s="1170"/>
      <c r="K32" s="1172">
        <f>TRUNC(100-((((H32/H33*100))*100)/100),2)</f>
        <v>45.26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7200072.5820000004</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8" sqref="A8"/>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436601</v>
      </c>
      <c r="D4" s="412">
        <v>14439</v>
      </c>
      <c r="E4" s="412">
        <v>215601</v>
      </c>
      <c r="F4" s="412">
        <v>706578</v>
      </c>
      <c r="G4" s="412">
        <v>42320</v>
      </c>
      <c r="H4" s="412">
        <v>26636</v>
      </c>
      <c r="I4" s="412">
        <v>1077615</v>
      </c>
      <c r="J4" s="436">
        <v>278463</v>
      </c>
      <c r="K4" s="412">
        <v>105219</v>
      </c>
      <c r="L4" s="412">
        <v>64382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1180000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436601</v>
      </c>
      <c r="D13" s="689">
        <f t="shared" ref="D13:L13" si="0">SUM(D4:D12)</f>
        <v>14439</v>
      </c>
      <c r="E13" s="689">
        <f t="shared" si="0"/>
        <v>215601</v>
      </c>
      <c r="F13" s="689">
        <f t="shared" si="0"/>
        <v>706578</v>
      </c>
      <c r="G13" s="689">
        <f t="shared" si="0"/>
        <v>42320</v>
      </c>
      <c r="H13" s="689">
        <f t="shared" si="0"/>
        <v>26636</v>
      </c>
      <c r="I13" s="689">
        <f t="shared" si="0"/>
        <v>2257615</v>
      </c>
      <c r="J13" s="689">
        <f t="shared" si="0"/>
        <v>278463</v>
      </c>
      <c r="K13" s="689">
        <f t="shared" si="0"/>
        <v>105219</v>
      </c>
      <c r="L13" s="689">
        <f t="shared" si="0"/>
        <v>64382</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1652432</v>
      </c>
      <c r="N16" s="719"/>
    </row>
    <row r="17" spans="1:14" s="704" customFormat="1" ht="12.75" customHeight="1" x14ac:dyDescent="0.2">
      <c r="A17" s="718" t="s">
        <v>1753</v>
      </c>
      <c r="B17" s="542">
        <v>230</v>
      </c>
      <c r="C17" s="507"/>
      <c r="D17" s="507"/>
      <c r="E17" s="507"/>
      <c r="F17" s="507"/>
      <c r="G17" s="507"/>
      <c r="H17" s="507"/>
      <c r="I17" s="507"/>
      <c r="J17" s="507"/>
      <c r="K17" s="507"/>
      <c r="L17" s="507"/>
      <c r="M17" s="436">
        <v>7072677</v>
      </c>
      <c r="N17" s="719"/>
    </row>
    <row r="18" spans="1:14" s="704" customFormat="1" ht="12.75" customHeight="1" x14ac:dyDescent="0.2">
      <c r="A18" s="718" t="s">
        <v>1754</v>
      </c>
      <c r="B18" s="542">
        <v>240</v>
      </c>
      <c r="C18" s="507"/>
      <c r="D18" s="507"/>
      <c r="E18" s="507"/>
      <c r="F18" s="507"/>
      <c r="G18" s="507"/>
      <c r="H18" s="507"/>
      <c r="I18" s="507"/>
      <c r="J18" s="507"/>
      <c r="K18" s="507"/>
      <c r="L18" s="507"/>
      <c r="M18" s="436">
        <v>374675</v>
      </c>
      <c r="N18" s="719"/>
    </row>
    <row r="19" spans="1:14" s="704" customFormat="1" ht="12.75" customHeight="1" x14ac:dyDescent="0.2">
      <c r="A19" s="718" t="s">
        <v>1755</v>
      </c>
      <c r="B19" s="542">
        <v>250</v>
      </c>
      <c r="C19" s="507"/>
      <c r="D19" s="507"/>
      <c r="E19" s="507"/>
      <c r="F19" s="507"/>
      <c r="G19" s="507"/>
      <c r="H19" s="507"/>
      <c r="I19" s="507"/>
      <c r="J19" s="507"/>
      <c r="K19" s="507"/>
      <c r="L19" s="507"/>
      <c r="M19" s="436">
        <v>806873</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215601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3725399</v>
      </c>
    </row>
    <row r="23" spans="1:14" ht="13.5" customHeight="1" thickBot="1" x14ac:dyDescent="0.25">
      <c r="A23" s="464" t="s">
        <v>748</v>
      </c>
      <c r="B23" s="724"/>
      <c r="C23" s="433"/>
      <c r="D23" s="433"/>
      <c r="E23" s="433"/>
      <c r="F23" s="433"/>
      <c r="G23" s="433"/>
      <c r="H23" s="433"/>
      <c r="I23" s="433"/>
      <c r="J23" s="433"/>
      <c r="K23" s="433"/>
      <c r="L23" s="433"/>
      <c r="M23" s="693">
        <f>SUM(M15:M22)</f>
        <v>9906657</v>
      </c>
      <c r="N23" s="693">
        <f>SUM(N21:N22)</f>
        <v>3941000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v>1000000</v>
      </c>
      <c r="D25" s="435">
        <v>180000</v>
      </c>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64382</v>
      </c>
      <c r="M33" s="433"/>
      <c r="N33" s="482"/>
    </row>
    <row r="34" spans="1:14" ht="13.5" customHeight="1" thickBot="1" x14ac:dyDescent="0.25">
      <c r="A34" s="1076" t="s">
        <v>759</v>
      </c>
      <c r="B34" s="725"/>
      <c r="C34" s="1099">
        <f>SUM(C25:C33)</f>
        <v>1000000</v>
      </c>
      <c r="D34" s="1099">
        <f t="shared" ref="D34:K34" si="1">SUM(D25:D33)</f>
        <v>180000</v>
      </c>
      <c r="E34" s="1099">
        <f t="shared" si="1"/>
        <v>0</v>
      </c>
      <c r="F34" s="1099">
        <f t="shared" si="1"/>
        <v>0</v>
      </c>
      <c r="G34" s="1099">
        <f t="shared" si="1"/>
        <v>0</v>
      </c>
      <c r="H34" s="1099">
        <f t="shared" si="1"/>
        <v>0</v>
      </c>
      <c r="I34" s="1099">
        <f t="shared" si="1"/>
        <v>0</v>
      </c>
      <c r="J34" s="1099">
        <f t="shared" si="1"/>
        <v>0</v>
      </c>
      <c r="K34" s="1099">
        <f t="shared" si="1"/>
        <v>0</v>
      </c>
      <c r="L34" s="1059">
        <f>SUM(L33)</f>
        <v>64382</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3941000</v>
      </c>
    </row>
    <row r="37" spans="1:14" ht="13.5" thickBot="1" x14ac:dyDescent="0.25">
      <c r="A37" s="464" t="s">
        <v>758</v>
      </c>
      <c r="B37" s="724"/>
      <c r="C37" s="507"/>
      <c r="D37" s="507"/>
      <c r="E37" s="507"/>
      <c r="F37" s="507"/>
      <c r="G37" s="507"/>
      <c r="H37" s="507"/>
      <c r="I37" s="507"/>
      <c r="J37" s="507"/>
      <c r="K37" s="507"/>
      <c r="L37" s="514"/>
      <c r="M37" s="433"/>
      <c r="N37" s="693">
        <f>SUM(N36:N36)</f>
        <v>3941000</v>
      </c>
    </row>
    <row r="38" spans="1:14" customFormat="1" ht="13.5" customHeight="1" thickTop="1" x14ac:dyDescent="0.2">
      <c r="A38" s="628" t="s">
        <v>496</v>
      </c>
      <c r="B38" s="542">
        <v>714</v>
      </c>
      <c r="C38" s="727"/>
      <c r="D38" s="727"/>
      <c r="E38" s="727"/>
      <c r="F38" s="727"/>
      <c r="G38" s="727">
        <v>281106</v>
      </c>
      <c r="H38" s="727"/>
      <c r="I38" s="727"/>
      <c r="J38" s="726"/>
      <c r="K38" s="727"/>
      <c r="L38" s="1100"/>
      <c r="M38" s="694"/>
      <c r="N38" s="694"/>
    </row>
    <row r="39" spans="1:14" customFormat="1" ht="13.5" customHeight="1" x14ac:dyDescent="0.2">
      <c r="A39" s="628" t="s">
        <v>405</v>
      </c>
      <c r="B39" s="542">
        <v>730</v>
      </c>
      <c r="C39" s="727">
        <v>-563399</v>
      </c>
      <c r="D39" s="727">
        <v>-165561</v>
      </c>
      <c r="E39" s="727">
        <v>215601</v>
      </c>
      <c r="F39" s="727">
        <v>706578</v>
      </c>
      <c r="G39" s="727">
        <v>-238786</v>
      </c>
      <c r="H39" s="727">
        <v>26636</v>
      </c>
      <c r="I39" s="727">
        <v>2257615</v>
      </c>
      <c r="J39" s="726">
        <v>278463</v>
      </c>
      <c r="K39" s="727">
        <v>105219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9906657</v>
      </c>
      <c r="N40" s="694"/>
    </row>
    <row r="41" spans="1:14" ht="13.5" customHeight="1" thickBot="1" x14ac:dyDescent="0.25">
      <c r="A41" s="464" t="s">
        <v>760</v>
      </c>
      <c r="B41" s="455"/>
      <c r="C41" s="485">
        <f>(SUM(C34,C37,C38,C39))</f>
        <v>436601</v>
      </c>
      <c r="D41" s="485">
        <f t="shared" ref="D41:L41" si="2">SUM(D34,D37,D38:D39)</f>
        <v>14439</v>
      </c>
      <c r="E41" s="485">
        <f t="shared" si="2"/>
        <v>215601</v>
      </c>
      <c r="F41" s="485">
        <f t="shared" si="2"/>
        <v>706578</v>
      </c>
      <c r="G41" s="485">
        <f t="shared" si="2"/>
        <v>42320</v>
      </c>
      <c r="H41" s="485">
        <f t="shared" si="2"/>
        <v>26636</v>
      </c>
      <c r="I41" s="485">
        <f t="shared" si="2"/>
        <v>2257615</v>
      </c>
      <c r="J41" s="485">
        <f t="shared" si="2"/>
        <v>278463</v>
      </c>
      <c r="K41" s="485">
        <f t="shared" si="2"/>
        <v>105219</v>
      </c>
      <c r="L41" s="485">
        <f t="shared" si="2"/>
        <v>64382</v>
      </c>
      <c r="M41" s="485">
        <f>SUM(M40)</f>
        <v>9906657</v>
      </c>
      <c r="N41" s="485">
        <f>SUM(N37)</f>
        <v>3941000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8" sqref="A8"/>
      <selection pane="bottomLeft" activeCell="C9" sqref="C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1990</v>
      </c>
      <c r="B4" s="293">
        <v>1000</v>
      </c>
      <c r="C4" s="695">
        <f>'Revenues 9-14'!C109</f>
        <v>2797545</v>
      </c>
      <c r="D4" s="695">
        <f>'Revenues 9-14'!D109</f>
        <v>381196</v>
      </c>
      <c r="E4" s="695">
        <f>'Revenues 9-14'!E109</f>
        <v>482766</v>
      </c>
      <c r="F4" s="695">
        <f>'Revenues 9-14'!F109</f>
        <v>132349</v>
      </c>
      <c r="G4" s="695">
        <f>'Revenues 9-14'!G109</f>
        <v>134513</v>
      </c>
      <c r="H4" s="695">
        <f>'Revenues 9-14'!H109</f>
        <v>0</v>
      </c>
      <c r="I4" s="695">
        <f>'Revenues 9-14'!I109</f>
        <v>53893</v>
      </c>
      <c r="J4" s="695">
        <f>'Revenues 9-14'!J109</f>
        <v>570503</v>
      </c>
      <c r="K4" s="695">
        <f>'Revenues 9-14'!K109</f>
        <v>53893</v>
      </c>
      <c r="L4" s="39"/>
    </row>
    <row r="5" spans="1:13" ht="22.5" x14ac:dyDescent="0.2">
      <c r="A5" s="733" t="s">
        <v>1991</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1992</v>
      </c>
      <c r="B6" s="294">
        <v>3000</v>
      </c>
      <c r="C6" s="696">
        <f>'Revenues 9-14'!C173</f>
        <v>1760071</v>
      </c>
      <c r="D6" s="696">
        <f>'Revenues 9-14'!D173</f>
        <v>0</v>
      </c>
      <c r="E6" s="696">
        <f>'Revenues 9-14'!E173</f>
        <v>0</v>
      </c>
      <c r="F6" s="696">
        <f>'Revenues 9-14'!F173</f>
        <v>211474</v>
      </c>
      <c r="G6" s="696">
        <f>'Revenues 9-14'!G173</f>
        <v>0</v>
      </c>
      <c r="H6" s="696">
        <f>'Revenues 9-14'!H173</f>
        <v>0</v>
      </c>
      <c r="I6" s="696">
        <f>'Revenues 9-14'!I173</f>
        <v>0</v>
      </c>
      <c r="J6" s="696">
        <f>'Revenues 9-14'!J173</f>
        <v>0</v>
      </c>
      <c r="K6" s="696">
        <f>'Revenues 9-14'!K173</f>
        <v>0</v>
      </c>
      <c r="L6" s="39"/>
      <c r="M6" s="223"/>
    </row>
    <row r="7" spans="1:13" x14ac:dyDescent="0.2">
      <c r="A7" s="734" t="s">
        <v>1993</v>
      </c>
      <c r="B7" s="294">
        <v>4000</v>
      </c>
      <c r="C7" s="696">
        <f>'Revenues 9-14'!C274</f>
        <v>488829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5046445</v>
      </c>
      <c r="D8" s="485">
        <f t="shared" ref="D8:K8" si="0">SUM(D4:D7)</f>
        <v>381196</v>
      </c>
      <c r="E8" s="485">
        <f t="shared" si="0"/>
        <v>482766</v>
      </c>
      <c r="F8" s="485">
        <f t="shared" si="0"/>
        <v>343823</v>
      </c>
      <c r="G8" s="485">
        <f t="shared" si="0"/>
        <v>134513</v>
      </c>
      <c r="H8" s="485">
        <f t="shared" si="0"/>
        <v>0</v>
      </c>
      <c r="I8" s="485">
        <f t="shared" si="0"/>
        <v>53893</v>
      </c>
      <c r="J8" s="485">
        <f t="shared" si="0"/>
        <v>570503</v>
      </c>
      <c r="K8" s="485">
        <f t="shared" si="0"/>
        <v>53893</v>
      </c>
      <c r="L8" s="39"/>
    </row>
    <row r="9" spans="1:13" ht="15" thickTop="1" x14ac:dyDescent="0.2">
      <c r="A9" s="1019" t="s">
        <v>348</v>
      </c>
      <c r="B9" s="456">
        <v>3998</v>
      </c>
      <c r="C9" s="418">
        <v>381848</v>
      </c>
      <c r="D9" s="489"/>
      <c r="E9" s="418"/>
      <c r="F9" s="418"/>
      <c r="G9" s="700"/>
      <c r="H9" s="418"/>
      <c r="I9" s="494" t="s">
        <v>1390</v>
      </c>
      <c r="J9" s="435"/>
      <c r="K9" s="418"/>
      <c r="L9" s="39"/>
    </row>
    <row r="10" spans="1:13" s="48" customFormat="1" ht="13.5" thickBot="1" x14ac:dyDescent="0.25">
      <c r="A10" s="464" t="s">
        <v>1394</v>
      </c>
      <c r="B10" s="457"/>
      <c r="C10" s="485">
        <f>SUM(C8:C9)</f>
        <v>5428293</v>
      </c>
      <c r="D10" s="485">
        <f t="shared" ref="D10:K10" si="1">SUM(D8:D9)</f>
        <v>381196</v>
      </c>
      <c r="E10" s="485">
        <f t="shared" si="1"/>
        <v>482766</v>
      </c>
      <c r="F10" s="485">
        <f t="shared" si="1"/>
        <v>343823</v>
      </c>
      <c r="G10" s="485">
        <f t="shared" si="1"/>
        <v>134513</v>
      </c>
      <c r="H10" s="485">
        <f t="shared" si="1"/>
        <v>0</v>
      </c>
      <c r="I10" s="485">
        <f t="shared" si="1"/>
        <v>53893</v>
      </c>
      <c r="J10" s="485">
        <f t="shared" si="1"/>
        <v>570503</v>
      </c>
      <c r="K10" s="485">
        <f t="shared" si="1"/>
        <v>53893</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3759143</v>
      </c>
      <c r="D12" s="498" t="s">
        <v>1390</v>
      </c>
      <c r="E12" s="433" t="s">
        <v>1390</v>
      </c>
      <c r="F12" s="433" t="s">
        <v>1390</v>
      </c>
      <c r="G12" s="695">
        <f>'Expenditures 15-22'!K223</f>
        <v>112561</v>
      </c>
      <c r="H12" s="431"/>
      <c r="I12" s="433" t="s">
        <v>1390</v>
      </c>
      <c r="J12" s="433" t="s">
        <v>1390</v>
      </c>
      <c r="K12" s="431" t="s">
        <v>1390</v>
      </c>
      <c r="L12" s="39"/>
    </row>
    <row r="13" spans="1:13" x14ac:dyDescent="0.2">
      <c r="A13" s="734" t="s">
        <v>536</v>
      </c>
      <c r="B13" s="294">
        <v>2000</v>
      </c>
      <c r="C13" s="696">
        <f>'Expenditures 15-22'!K74</f>
        <v>1137225</v>
      </c>
      <c r="D13" s="696">
        <f>'Expenditures 15-22'!K129</f>
        <v>512816</v>
      </c>
      <c r="E13" s="482" t="s">
        <v>1390</v>
      </c>
      <c r="F13" s="696">
        <f>'Expenditures 15-22'!K178</f>
        <v>377308</v>
      </c>
      <c r="G13" s="696">
        <f>'Expenditures 15-22'!K273</f>
        <v>126086</v>
      </c>
      <c r="H13" s="696">
        <f>'Expenditures 15-22'!K296</f>
        <v>0</v>
      </c>
      <c r="I13" s="433" t="s">
        <v>1390</v>
      </c>
      <c r="J13" s="749">
        <f>'Expenditures 15-22'!K323</f>
        <v>597635</v>
      </c>
      <c r="K13" s="701">
        <f>'Expenditures 15-22'!K341</f>
        <v>986245</v>
      </c>
      <c r="L13" s="39"/>
    </row>
    <row r="14" spans="1:13" x14ac:dyDescent="0.2">
      <c r="A14" s="734" t="s">
        <v>528</v>
      </c>
      <c r="B14" s="294">
        <v>3000</v>
      </c>
      <c r="C14" s="696">
        <f>'Expenditures 15-22'!K75</f>
        <v>32611</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228702</v>
      </c>
      <c r="D15" s="696">
        <f>'Expenditures 15-22'!K138</f>
        <v>0</v>
      </c>
      <c r="E15" s="696">
        <f>'Expenditures 15-22'!K154</f>
        <v>0</v>
      </c>
      <c r="F15" s="696">
        <f>'Expenditures 15-22'!K190</f>
        <v>0</v>
      </c>
      <c r="G15" s="696">
        <f>'Expenditures 15-22'!K278</f>
        <v>2016</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304135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5157681</v>
      </c>
      <c r="D17" s="485">
        <f t="shared" si="2"/>
        <v>512816</v>
      </c>
      <c r="E17" s="485">
        <f t="shared" si="2"/>
        <v>304135</v>
      </c>
      <c r="F17" s="485">
        <f t="shared" si="2"/>
        <v>377308</v>
      </c>
      <c r="G17" s="485">
        <f t="shared" si="2"/>
        <v>240663</v>
      </c>
      <c r="H17" s="485">
        <f t="shared" si="2"/>
        <v>0</v>
      </c>
      <c r="I17" s="433"/>
      <c r="J17" s="485">
        <f>SUM(J12:J16)</f>
        <v>597635</v>
      </c>
      <c r="K17" s="485">
        <f>SUM(K12:K16)</f>
        <v>986245</v>
      </c>
      <c r="L17" s="39"/>
    </row>
    <row r="18" spans="1:12" ht="15" customHeight="1" thickTop="1" x14ac:dyDescent="0.2">
      <c r="A18" s="1020" t="s">
        <v>1322</v>
      </c>
      <c r="B18" s="259">
        <v>4180</v>
      </c>
      <c r="C18" s="695">
        <f t="shared" ref="C18:H18" si="3">C9</f>
        <v>381848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5539529</v>
      </c>
      <c r="D19" s="485">
        <f t="shared" si="4"/>
        <v>512816</v>
      </c>
      <c r="E19" s="485">
        <f t="shared" si="4"/>
        <v>304135</v>
      </c>
      <c r="F19" s="485">
        <f t="shared" si="4"/>
        <v>377308</v>
      </c>
      <c r="G19" s="485">
        <f t="shared" si="4"/>
        <v>240663</v>
      </c>
      <c r="H19" s="485">
        <f t="shared" si="4"/>
        <v>0</v>
      </c>
      <c r="I19" s="433"/>
      <c r="J19" s="485">
        <f>SUM(J17:J18)</f>
        <v>597635</v>
      </c>
      <c r="K19" s="485">
        <f>SUM(K17:K18)</f>
        <v>986245</v>
      </c>
      <c r="L19" s="39"/>
    </row>
    <row r="20" spans="1:12" ht="27" thickTop="1" thickBot="1" x14ac:dyDescent="0.25">
      <c r="A20" s="458" t="s">
        <v>1323</v>
      </c>
      <c r="B20" s="459"/>
      <c r="C20" s="1018">
        <f>C8-C17</f>
        <v>-111236</v>
      </c>
      <c r="D20" s="1018">
        <f t="shared" ref="D20:K20" si="5">D8-D17</f>
        <v>-131620</v>
      </c>
      <c r="E20" s="1018">
        <f t="shared" si="5"/>
        <v>178631</v>
      </c>
      <c r="F20" s="1018">
        <f t="shared" si="5"/>
        <v>-33485</v>
      </c>
      <c r="G20" s="1018">
        <f t="shared" si="5"/>
        <v>-106150</v>
      </c>
      <c r="H20" s="1018">
        <f t="shared" si="5"/>
        <v>0</v>
      </c>
      <c r="I20" s="1018">
        <f t="shared" si="5"/>
        <v>53893</v>
      </c>
      <c r="J20" s="1018">
        <f t="shared" si="5"/>
        <v>-27132</v>
      </c>
      <c r="K20" s="1018">
        <f t="shared" si="5"/>
        <v>-932352</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1500000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1100000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1500000</v>
      </c>
      <c r="D44" s="692">
        <f t="shared" ref="D44:K44" si="6">SUM(D24:D43)</f>
        <v>0</v>
      </c>
      <c r="E44" s="692">
        <f t="shared" si="6"/>
        <v>0</v>
      </c>
      <c r="F44" s="692">
        <f t="shared" si="6"/>
        <v>0</v>
      </c>
      <c r="G44" s="692">
        <f t="shared" si="6"/>
        <v>0</v>
      </c>
      <c r="H44" s="692">
        <f t="shared" si="6"/>
        <v>0</v>
      </c>
      <c r="I44" s="692">
        <f t="shared" si="6"/>
        <v>1100000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1500000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20500</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1520500</v>
      </c>
      <c r="J76" s="692">
        <f t="shared" si="7"/>
        <v>0</v>
      </c>
      <c r="K76" s="692">
        <f t="shared" si="7"/>
        <v>0</v>
      </c>
      <c r="L76" s="504"/>
    </row>
    <row r="77" spans="1:12" ht="14.25" thickTop="1" thickBot="1" x14ac:dyDescent="0.25">
      <c r="A77" s="1027" t="s">
        <v>1402</v>
      </c>
      <c r="B77" s="710"/>
      <c r="C77" s="444">
        <f t="shared" ref="C77:K77" si="8">C44-C76</f>
        <v>1500000</v>
      </c>
      <c r="D77" s="444">
        <f t="shared" si="8"/>
        <v>0</v>
      </c>
      <c r="E77" s="444">
        <f t="shared" si="8"/>
        <v>0</v>
      </c>
      <c r="F77" s="444">
        <f t="shared" si="8"/>
        <v>0</v>
      </c>
      <c r="G77" s="444">
        <f t="shared" si="8"/>
        <v>0</v>
      </c>
      <c r="H77" s="444">
        <f t="shared" si="8"/>
        <v>0</v>
      </c>
      <c r="I77" s="444">
        <f t="shared" si="8"/>
        <v>-420500</v>
      </c>
      <c r="J77" s="444">
        <f t="shared" si="8"/>
        <v>0</v>
      </c>
      <c r="K77" s="444">
        <f t="shared" si="8"/>
        <v>0</v>
      </c>
      <c r="L77" s="39"/>
    </row>
    <row r="78" spans="1:12" ht="29.25" customHeight="1" thickTop="1" thickBot="1" x14ac:dyDescent="0.25">
      <c r="A78" s="2200" t="s">
        <v>700</v>
      </c>
      <c r="B78" s="2201"/>
      <c r="C78" s="443">
        <f t="shared" ref="C78:K78" si="9">C20+C77</f>
        <v>1388764</v>
      </c>
      <c r="D78" s="443">
        <f t="shared" si="9"/>
        <v>-131620</v>
      </c>
      <c r="E78" s="443">
        <f t="shared" si="9"/>
        <v>178631</v>
      </c>
      <c r="F78" s="443">
        <f t="shared" si="9"/>
        <v>-33485</v>
      </c>
      <c r="G78" s="443">
        <f t="shared" si="9"/>
        <v>-106150</v>
      </c>
      <c r="H78" s="443">
        <f t="shared" si="9"/>
        <v>0</v>
      </c>
      <c r="I78" s="443">
        <f t="shared" si="9"/>
        <v>-366607</v>
      </c>
      <c r="J78" s="443">
        <f t="shared" si="9"/>
        <v>-27132</v>
      </c>
      <c r="K78" s="443">
        <f t="shared" si="9"/>
        <v>-932352</v>
      </c>
      <c r="L78" s="505"/>
    </row>
    <row r="79" spans="1:12" ht="13.5" thickTop="1" x14ac:dyDescent="0.2">
      <c r="A79" s="820" t="s">
        <v>1933</v>
      </c>
      <c r="B79" s="460"/>
      <c r="C79" s="435">
        <v>-1952163</v>
      </c>
      <c r="D79" s="703">
        <v>-33941</v>
      </c>
      <c r="E79" s="703">
        <v>36970</v>
      </c>
      <c r="F79" s="703">
        <v>740063</v>
      </c>
      <c r="G79" s="703">
        <v>148470</v>
      </c>
      <c r="H79" s="703">
        <v>26636</v>
      </c>
      <c r="I79" s="703">
        <v>2624222</v>
      </c>
      <c r="J79" s="703">
        <v>305595</v>
      </c>
      <c r="K79" s="703">
        <v>1037571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1934</v>
      </c>
      <c r="B81" s="457"/>
      <c r="C81" s="485">
        <f>(SUM(C78:C80))</f>
        <v>-563399</v>
      </c>
      <c r="D81" s="485">
        <f>SUM(D78:D80)</f>
        <v>-165561</v>
      </c>
      <c r="E81" s="485">
        <f t="shared" ref="E81:K81" si="10">SUM(E78:E80)</f>
        <v>215601</v>
      </c>
      <c r="F81" s="485">
        <f t="shared" si="10"/>
        <v>706578</v>
      </c>
      <c r="G81" s="485">
        <f t="shared" si="10"/>
        <v>42320</v>
      </c>
      <c r="H81" s="485">
        <f t="shared" si="10"/>
        <v>26636</v>
      </c>
      <c r="I81" s="485">
        <f t="shared" si="10"/>
        <v>2257615</v>
      </c>
      <c r="J81" s="485">
        <f t="shared" si="10"/>
        <v>278463</v>
      </c>
      <c r="K81" s="485">
        <f t="shared" si="10"/>
        <v>105219</v>
      </c>
      <c r="L81" s="39"/>
    </row>
    <row r="82" spans="1:12" ht="0.75" customHeight="1" thickTop="1" thickBot="1" x14ac:dyDescent="0.25">
      <c r="A82" s="632" t="s">
        <v>406</v>
      </c>
      <c r="B82" s="630"/>
      <c r="C82" s="1136">
        <f>(C81-C79)</f>
        <v>1388764</v>
      </c>
      <c r="D82" s="1136">
        <f t="shared" ref="D82:K82" si="11">(D81-D79)</f>
        <v>-131620</v>
      </c>
      <c r="E82" s="1136">
        <f t="shared" si="11"/>
        <v>178631</v>
      </c>
      <c r="F82" s="1136">
        <f t="shared" si="11"/>
        <v>-33485</v>
      </c>
      <c r="G82" s="1136">
        <f t="shared" si="11"/>
        <v>-106150</v>
      </c>
      <c r="H82" s="1136">
        <f t="shared" si="11"/>
        <v>0</v>
      </c>
      <c r="I82" s="1136">
        <f t="shared" si="11"/>
        <v>-366607</v>
      </c>
      <c r="J82" s="1136">
        <f t="shared" si="11"/>
        <v>-27132</v>
      </c>
      <c r="K82" s="1136">
        <f t="shared" si="11"/>
        <v>-932352</v>
      </c>
    </row>
    <row r="83" spans="1:12" ht="14.25" hidden="1" thickTop="1" thickBot="1" x14ac:dyDescent="0.25">
      <c r="A83" s="729" t="s">
        <v>407</v>
      </c>
      <c r="B83" s="631"/>
      <c r="C83" s="1137">
        <f>C82/C81</f>
        <v>-2.464974201232164</v>
      </c>
      <c r="D83" s="1137">
        <f t="shared" ref="D83:K83" si="12">D82/D81</f>
        <v>0.79499399013052596</v>
      </c>
      <c r="E83" s="1137">
        <f t="shared" si="12"/>
        <v>0.82852584171687516</v>
      </c>
      <c r="F83" s="1137">
        <f t="shared" si="12"/>
        <v>-4.7390380113731249E-2</v>
      </c>
      <c r="G83" s="1137">
        <f t="shared" si="12"/>
        <v>-2.5082703213610587</v>
      </c>
      <c r="H83" s="1137">
        <f t="shared" si="12"/>
        <v>0</v>
      </c>
      <c r="I83" s="1137">
        <f t="shared" si="12"/>
        <v>-0.16238685515466544</v>
      </c>
      <c r="J83" s="1137">
        <f t="shared" si="12"/>
        <v>-9.7434847717650097E-2</v>
      </c>
      <c r="K83" s="1137">
        <f t="shared" si="12"/>
        <v>-8.8610612151797685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 activePane="bottomLeft" state="frozen"/>
      <selection activeCell="A8" sqref="A8"/>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1973</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2446700</v>
      </c>
      <c r="D5" s="418">
        <v>366469</v>
      </c>
      <c r="E5" s="412">
        <v>482766</v>
      </c>
      <c r="F5" s="806">
        <v>129341</v>
      </c>
      <c r="G5" s="412"/>
      <c r="H5" s="412"/>
      <c r="I5" s="412">
        <v>53893</v>
      </c>
      <c r="J5" s="436">
        <v>570503</v>
      </c>
      <c r="K5" s="412">
        <v>53893</v>
      </c>
    </row>
    <row r="6" spans="1:12" ht="14.25" x14ac:dyDescent="0.2">
      <c r="A6" s="913" t="s">
        <v>482</v>
      </c>
      <c r="B6" s="40">
        <v>1130</v>
      </c>
      <c r="C6" s="412">
        <v>53893</v>
      </c>
      <c r="D6" s="412"/>
      <c r="E6" s="481"/>
      <c r="F6" s="481"/>
      <c r="G6" s="433"/>
      <c r="H6" s="433"/>
      <c r="I6" s="433"/>
      <c r="J6" s="433"/>
      <c r="K6" s="433"/>
    </row>
    <row r="7" spans="1:12" x14ac:dyDescent="0.2">
      <c r="A7" s="913" t="s">
        <v>117</v>
      </c>
      <c r="B7" s="260">
        <v>1140</v>
      </c>
      <c r="C7" s="412">
        <v>21559</v>
      </c>
      <c r="D7" s="412"/>
      <c r="E7" s="433"/>
      <c r="F7" s="436"/>
      <c r="G7" s="436"/>
      <c r="H7" s="436"/>
      <c r="I7" s="433"/>
      <c r="J7" s="433"/>
      <c r="K7" s="433"/>
    </row>
    <row r="8" spans="1:12" x14ac:dyDescent="0.2">
      <c r="A8" s="913" t="s">
        <v>483</v>
      </c>
      <c r="B8" s="40">
        <v>1150</v>
      </c>
      <c r="C8" s="481"/>
      <c r="D8" s="481"/>
      <c r="E8" s="507"/>
      <c r="F8" s="507"/>
      <c r="G8" s="418">
        <v>134513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2522152</v>
      </c>
      <c r="D12" s="484">
        <f t="shared" si="0"/>
        <v>366469</v>
      </c>
      <c r="E12" s="484">
        <f t="shared" si="0"/>
        <v>482766</v>
      </c>
      <c r="F12" s="484">
        <f t="shared" si="0"/>
        <v>129341</v>
      </c>
      <c r="G12" s="484">
        <f t="shared" si="0"/>
        <v>134513</v>
      </c>
      <c r="H12" s="484">
        <f t="shared" si="0"/>
        <v>0</v>
      </c>
      <c r="I12" s="484">
        <f t="shared" si="0"/>
        <v>53893</v>
      </c>
      <c r="J12" s="484">
        <f t="shared" si="0"/>
        <v>570503</v>
      </c>
      <c r="K12" s="485">
        <f t="shared" si="0"/>
        <v>53893</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68819</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68819</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57557</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57557</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3008</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3008</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1422</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1422</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38167</v>
      </c>
      <c r="D69" s="433"/>
      <c r="E69" s="433"/>
      <c r="F69" s="433"/>
      <c r="G69" s="433"/>
      <c r="H69" s="433"/>
      <c r="I69" s="433"/>
      <c r="J69" s="433"/>
      <c r="K69" s="433"/>
    </row>
    <row r="70" spans="1:11" ht="12.75" customHeight="1" x14ac:dyDescent="0.2">
      <c r="A70" s="913" t="s">
        <v>1178</v>
      </c>
      <c r="B70" s="40">
        <v>1612</v>
      </c>
      <c r="C70" s="483">
        <v>6757</v>
      </c>
      <c r="D70" s="433"/>
      <c r="E70" s="433"/>
      <c r="F70" s="433"/>
      <c r="G70" s="433"/>
      <c r="H70" s="433"/>
      <c r="I70" s="433"/>
      <c r="J70" s="433"/>
      <c r="K70" s="433"/>
    </row>
    <row r="71" spans="1:11" ht="12.75" customHeight="1" x14ac:dyDescent="0.2">
      <c r="A71" s="913" t="s">
        <v>313</v>
      </c>
      <c r="B71" s="40">
        <v>1613</v>
      </c>
      <c r="C71" s="483">
        <v>1344</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4564</v>
      </c>
      <c r="D73" s="433"/>
      <c r="E73" s="433"/>
      <c r="F73" s="433"/>
      <c r="G73" s="433"/>
      <c r="H73" s="433"/>
      <c r="I73" s="433"/>
      <c r="J73" s="433"/>
      <c r="K73" s="433"/>
    </row>
    <row r="74" spans="1:11" ht="12.75" customHeight="1" x14ac:dyDescent="0.2">
      <c r="A74" s="913" t="s">
        <v>26</v>
      </c>
      <c r="B74" s="40">
        <v>1690</v>
      </c>
      <c r="C74" s="483">
        <v>1473</v>
      </c>
      <c r="D74" s="433"/>
      <c r="E74" s="433"/>
      <c r="F74" s="433"/>
      <c r="G74" s="433"/>
      <c r="H74" s="433"/>
      <c r="I74" s="433"/>
      <c r="J74" s="433"/>
      <c r="K74" s="433"/>
    </row>
    <row r="75" spans="1:11" ht="12.75" customHeight="1" thickBot="1" x14ac:dyDescent="0.25">
      <c r="A75" s="464" t="s">
        <v>647</v>
      </c>
      <c r="B75" s="457"/>
      <c r="C75" s="485">
        <f>SUM(C69:C74)</f>
        <v>52305</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5130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5130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33794</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33794</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14400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5093</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51273</v>
      </c>
      <c r="D106" s="491"/>
      <c r="E106" s="436"/>
      <c r="F106" s="436"/>
      <c r="G106" s="436"/>
      <c r="H106" s="436"/>
      <c r="I106" s="431"/>
      <c r="J106" s="436"/>
      <c r="K106" s="436"/>
    </row>
    <row r="107" spans="1:12" ht="12.75" customHeight="1" x14ac:dyDescent="0.2">
      <c r="A107" s="913" t="s">
        <v>82</v>
      </c>
      <c r="B107" s="40">
        <v>1999</v>
      </c>
      <c r="C107" s="483"/>
      <c r="D107" s="412">
        <v>327</v>
      </c>
      <c r="E107" s="412"/>
      <c r="F107" s="412"/>
      <c r="G107" s="412"/>
      <c r="H107" s="412"/>
      <c r="I107" s="412"/>
      <c r="J107" s="436"/>
      <c r="K107" s="412"/>
    </row>
    <row r="108" spans="1:12" ht="12.75" customHeight="1" thickBot="1" x14ac:dyDescent="0.25">
      <c r="A108" s="464" t="s">
        <v>577</v>
      </c>
      <c r="B108" s="738"/>
      <c r="C108" s="484">
        <f>SUM(C95:C107)</f>
        <v>56366</v>
      </c>
      <c r="D108" s="484">
        <f t="shared" ref="D108:K108" si="3">SUM(D95:D107)</f>
        <v>14727</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2797545</v>
      </c>
      <c r="D109" s="493">
        <f t="shared" si="4"/>
        <v>381196</v>
      </c>
      <c r="E109" s="493">
        <f t="shared" si="4"/>
        <v>482766</v>
      </c>
      <c r="F109" s="493">
        <f t="shared" si="4"/>
        <v>132349</v>
      </c>
      <c r="G109" s="493">
        <f t="shared" si="4"/>
        <v>134513</v>
      </c>
      <c r="H109" s="493">
        <f t="shared" si="4"/>
        <v>0</v>
      </c>
      <c r="I109" s="493">
        <f t="shared" si="4"/>
        <v>53893</v>
      </c>
      <c r="J109" s="493">
        <f t="shared" si="4"/>
        <v>570503</v>
      </c>
      <c r="K109" s="443">
        <f t="shared" si="4"/>
        <v>53893</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1964</v>
      </c>
      <c r="B116" s="1878"/>
      <c r="C116" s="495"/>
      <c r="D116" s="431"/>
      <c r="E116" s="492"/>
      <c r="F116" s="431"/>
      <c r="G116" s="431"/>
      <c r="H116" s="492"/>
      <c r="I116" s="433"/>
      <c r="J116" s="431"/>
      <c r="K116" s="431"/>
    </row>
    <row r="117" spans="1:11" ht="12.75" customHeight="1" x14ac:dyDescent="0.2">
      <c r="A117" s="477" t="s">
        <v>1759</v>
      </c>
      <c r="B117" s="262">
        <v>3001</v>
      </c>
      <c r="C117" s="489">
        <v>1371927</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1371927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19504</v>
      </c>
      <c r="D124" s="492"/>
      <c r="E124" s="433"/>
      <c r="F124" s="806"/>
      <c r="G124" s="433"/>
      <c r="H124" s="433"/>
      <c r="I124" s="433"/>
      <c r="J124" s="433"/>
      <c r="K124" s="433"/>
    </row>
    <row r="125" spans="1:11" ht="12.75" customHeight="1" x14ac:dyDescent="0.2">
      <c r="A125" s="913" t="s">
        <v>1838</v>
      </c>
      <c r="B125" s="262">
        <v>3105</v>
      </c>
      <c r="C125" s="412">
        <v>82966</v>
      </c>
      <c r="D125" s="492"/>
      <c r="E125" s="433"/>
      <c r="F125" s="412"/>
      <c r="G125" s="433"/>
      <c r="H125" s="433"/>
      <c r="I125" s="433"/>
      <c r="J125" s="433"/>
      <c r="K125" s="433"/>
    </row>
    <row r="126" spans="1:11" ht="12.75" customHeight="1" x14ac:dyDescent="0.2">
      <c r="A126" s="913" t="s">
        <v>1035</v>
      </c>
      <c r="B126" s="262">
        <v>3110</v>
      </c>
      <c r="C126" s="483">
        <v>180779</v>
      </c>
      <c r="D126" s="412"/>
      <c r="E126" s="433"/>
      <c r="F126" s="412"/>
      <c r="G126" s="433"/>
      <c r="H126" s="433"/>
      <c r="I126" s="433"/>
      <c r="J126" s="433"/>
      <c r="K126" s="433"/>
    </row>
    <row r="127" spans="1:11" ht="12.75" customHeight="1" x14ac:dyDescent="0.2">
      <c r="A127" s="913" t="s">
        <v>112</v>
      </c>
      <c r="B127" s="262">
        <v>3120</v>
      </c>
      <c r="C127" s="412">
        <v>12613</v>
      </c>
      <c r="D127" s="492"/>
      <c r="E127" s="433"/>
      <c r="F127" s="412"/>
      <c r="G127" s="433"/>
      <c r="H127" s="433"/>
      <c r="I127" s="433"/>
      <c r="J127" s="433"/>
      <c r="K127" s="433"/>
    </row>
    <row r="128" spans="1:11" ht="12.75" customHeight="1" x14ac:dyDescent="0.2">
      <c r="A128" s="913" t="s">
        <v>1839</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295862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916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v>76843</v>
      </c>
      <c r="G151" s="436"/>
      <c r="H151" s="433"/>
      <c r="I151" s="433"/>
      <c r="J151" s="433"/>
      <c r="K151" s="433"/>
    </row>
    <row r="152" spans="1:11" ht="12.75" customHeight="1" x14ac:dyDescent="0.2">
      <c r="A152" s="913" t="s">
        <v>1247</v>
      </c>
      <c r="B152" s="262">
        <v>3510</v>
      </c>
      <c r="C152" s="483"/>
      <c r="D152" s="412"/>
      <c r="E152" s="492"/>
      <c r="F152" s="412">
        <v>134631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211474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90616</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388144</v>
      </c>
      <c r="D172" s="924">
        <f t="shared" si="6"/>
        <v>0</v>
      </c>
      <c r="E172" s="924">
        <f t="shared" si="6"/>
        <v>0</v>
      </c>
      <c r="F172" s="924">
        <f t="shared" si="6"/>
        <v>211474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1760071</v>
      </c>
      <c r="D173" s="493">
        <f>SUM(D121,D172)</f>
        <v>0</v>
      </c>
      <c r="E173" s="493">
        <f>SUM(E121,E172)</f>
        <v>0</v>
      </c>
      <c r="F173" s="493">
        <f t="shared" ref="F173:K173" si="7">SUM(F121,F172)</f>
        <v>211474</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1965</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1966</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1967</v>
      </c>
      <c r="B185" s="2211"/>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133602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12812</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146414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157034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157034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114284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114284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20673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30136</v>
      </c>
      <c r="D270" s="424"/>
      <c r="E270" s="433"/>
      <c r="F270" s="424"/>
      <c r="G270" s="424"/>
      <c r="H270" s="433"/>
      <c r="I270" s="433"/>
      <c r="J270" s="433"/>
      <c r="K270" s="433"/>
    </row>
    <row r="271" spans="1:11" ht="12.75" customHeight="1" thickTop="1" thickBot="1" x14ac:dyDescent="0.25">
      <c r="A271" s="913" t="s">
        <v>443</v>
      </c>
      <c r="B271" s="40">
        <v>4992</v>
      </c>
      <c r="C271" s="497">
        <v>14138</v>
      </c>
      <c r="D271" s="424"/>
      <c r="E271" s="433"/>
      <c r="F271" s="424"/>
      <c r="G271" s="424"/>
      <c r="H271" s="433"/>
      <c r="I271" s="433"/>
      <c r="J271" s="433"/>
      <c r="K271" s="433"/>
    </row>
    <row r="272" spans="1:11" s="29" customFormat="1" ht="12.75" customHeight="1" thickTop="1" thickBot="1" x14ac:dyDescent="0.25">
      <c r="A272" s="916" t="s">
        <v>79</v>
      </c>
      <c r="B272" s="158">
        <v>4999</v>
      </c>
      <c r="C272" s="497">
        <v>6150</v>
      </c>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488829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488829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5046445</v>
      </c>
      <c r="D275" s="493">
        <f t="shared" si="12"/>
        <v>381196</v>
      </c>
      <c r="E275" s="493">
        <f t="shared" si="12"/>
        <v>482766</v>
      </c>
      <c r="F275" s="493">
        <f t="shared" si="12"/>
        <v>343823</v>
      </c>
      <c r="G275" s="493">
        <f t="shared" si="12"/>
        <v>134513</v>
      </c>
      <c r="H275" s="493">
        <f t="shared" si="12"/>
        <v>0</v>
      </c>
      <c r="I275" s="493">
        <f t="shared" si="12"/>
        <v>53893</v>
      </c>
      <c r="J275" s="493">
        <f t="shared" si="12"/>
        <v>570503</v>
      </c>
      <c r="K275" s="443">
        <f t="shared" si="12"/>
        <v>53893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activeCell="A8" sqref="A8"/>
      <selection pane="bottomLeft" activeCell="C5" sqref="C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1726462</v>
      </c>
      <c r="D5" s="412">
        <v>566252</v>
      </c>
      <c r="E5" s="412">
        <v>24521</v>
      </c>
      <c r="F5" s="412">
        <v>26343</v>
      </c>
      <c r="G5" s="412"/>
      <c r="H5" s="412"/>
      <c r="I5" s="436">
        <v>52215</v>
      </c>
      <c r="J5" s="436"/>
      <c r="K5" s="414">
        <f>SUM(C5:J5)</f>
        <v>2395793</v>
      </c>
      <c r="L5" s="412">
        <v>2368400</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916298</v>
      </c>
      <c r="D8" s="412">
        <v>78911</v>
      </c>
      <c r="E8" s="412">
        <v>30717</v>
      </c>
      <c r="F8" s="412">
        <v>868</v>
      </c>
      <c r="G8" s="412"/>
      <c r="H8" s="412"/>
      <c r="I8" s="436"/>
      <c r="J8" s="436"/>
      <c r="K8" s="414">
        <f t="shared" si="0"/>
        <v>1026794</v>
      </c>
      <c r="L8" s="412">
        <v>1012350</v>
      </c>
    </row>
    <row r="9" spans="1:14" x14ac:dyDescent="0.2">
      <c r="A9" s="1817" t="s">
        <v>838</v>
      </c>
      <c r="B9" s="267" t="s">
        <v>1144</v>
      </c>
      <c r="C9" s="436">
        <v>81027</v>
      </c>
      <c r="D9" s="436">
        <v>5513</v>
      </c>
      <c r="E9" s="436"/>
      <c r="F9" s="436"/>
      <c r="G9" s="436"/>
      <c r="H9" s="436"/>
      <c r="I9" s="436"/>
      <c r="J9" s="436"/>
      <c r="K9" s="414">
        <f t="shared" si="0"/>
        <v>86540</v>
      </c>
      <c r="L9" s="412">
        <v>92200</v>
      </c>
    </row>
    <row r="10" spans="1:14" x14ac:dyDescent="0.2">
      <c r="A10" s="1817" t="s">
        <v>839</v>
      </c>
      <c r="B10" s="267">
        <v>1250</v>
      </c>
      <c r="C10" s="412">
        <v>146967</v>
      </c>
      <c r="D10" s="412">
        <v>53012</v>
      </c>
      <c r="E10" s="412">
        <v>4185</v>
      </c>
      <c r="F10" s="412">
        <v>6821</v>
      </c>
      <c r="G10" s="412"/>
      <c r="H10" s="412"/>
      <c r="I10" s="436"/>
      <c r="J10" s="436"/>
      <c r="K10" s="414">
        <f t="shared" si="0"/>
        <v>210985</v>
      </c>
      <c r="L10" s="412">
        <v>198735</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v>15000</v>
      </c>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33149</v>
      </c>
      <c r="D14" s="412"/>
      <c r="E14" s="412">
        <v>1646</v>
      </c>
      <c r="F14" s="412"/>
      <c r="G14" s="412"/>
      <c r="H14" s="412"/>
      <c r="I14" s="436"/>
      <c r="J14" s="436"/>
      <c r="K14" s="414">
        <f t="shared" si="0"/>
        <v>34795</v>
      </c>
      <c r="L14" s="412">
        <v>34600</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v>200</v>
      </c>
      <c r="G18" s="412"/>
      <c r="H18" s="412"/>
      <c r="I18" s="436"/>
      <c r="J18" s="436"/>
      <c r="K18" s="414">
        <f t="shared" si="0"/>
        <v>200</v>
      </c>
      <c r="L18" s="412">
        <v>100</v>
      </c>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v>4036</v>
      </c>
      <c r="I22" s="413"/>
      <c r="J22" s="507"/>
      <c r="K22" s="414">
        <f t="shared" si="0"/>
        <v>4036</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2903903</v>
      </c>
      <c r="D33" s="415">
        <f t="shared" ref="D33:L33" si="1">SUM(D5:D32)</f>
        <v>703688</v>
      </c>
      <c r="E33" s="415">
        <f t="shared" si="1"/>
        <v>61069</v>
      </c>
      <c r="F33" s="415">
        <f t="shared" si="1"/>
        <v>34232</v>
      </c>
      <c r="G33" s="415">
        <f t="shared" si="1"/>
        <v>0</v>
      </c>
      <c r="H33" s="415">
        <f t="shared" si="1"/>
        <v>4036</v>
      </c>
      <c r="I33" s="415">
        <f t="shared" si="1"/>
        <v>52215</v>
      </c>
      <c r="J33" s="415">
        <f t="shared" si="1"/>
        <v>0</v>
      </c>
      <c r="K33" s="415">
        <f t="shared" si="1"/>
        <v>3759143</v>
      </c>
      <c r="L33" s="415">
        <f t="shared" si="1"/>
        <v>3721385</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107813</v>
      </c>
      <c r="D36" s="418">
        <v>13158</v>
      </c>
      <c r="E36" s="418"/>
      <c r="F36" s="418">
        <v>219</v>
      </c>
      <c r="G36" s="418"/>
      <c r="H36" s="418"/>
      <c r="I36" s="436"/>
      <c r="J36" s="436"/>
      <c r="K36" s="414">
        <f t="shared" ref="K36:K41" si="2">SUM(C36:J36)</f>
        <v>121190</v>
      </c>
      <c r="L36" s="412">
        <v>121800</v>
      </c>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v>24821</v>
      </c>
      <c r="D38" s="412"/>
      <c r="E38" s="412">
        <v>11377</v>
      </c>
      <c r="F38" s="412">
        <v>1756</v>
      </c>
      <c r="G38" s="412"/>
      <c r="H38" s="412"/>
      <c r="I38" s="436"/>
      <c r="J38" s="436"/>
      <c r="K38" s="414">
        <f t="shared" si="2"/>
        <v>37954</v>
      </c>
      <c r="L38" s="412">
        <v>31200</v>
      </c>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1989</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132634</v>
      </c>
      <c r="D42" s="415">
        <f t="shared" ref="D42:L42" si="3">SUM(D36:D41)</f>
        <v>13158</v>
      </c>
      <c r="E42" s="415">
        <f t="shared" si="3"/>
        <v>11377</v>
      </c>
      <c r="F42" s="415">
        <f t="shared" si="3"/>
        <v>1975</v>
      </c>
      <c r="G42" s="415">
        <f t="shared" si="3"/>
        <v>0</v>
      </c>
      <c r="H42" s="415">
        <f t="shared" si="3"/>
        <v>0</v>
      </c>
      <c r="I42" s="415">
        <f t="shared" si="3"/>
        <v>0</v>
      </c>
      <c r="J42" s="415">
        <f t="shared" si="3"/>
        <v>0</v>
      </c>
      <c r="K42" s="415">
        <f t="shared" si="3"/>
        <v>159144</v>
      </c>
      <c r="L42" s="415">
        <f t="shared" si="3"/>
        <v>153000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118702</v>
      </c>
      <c r="D44" s="418">
        <v>20097</v>
      </c>
      <c r="E44" s="418"/>
      <c r="F44" s="418">
        <v>1333</v>
      </c>
      <c r="G44" s="418"/>
      <c r="H44" s="418"/>
      <c r="I44" s="436"/>
      <c r="J44" s="436"/>
      <c r="K44" s="420">
        <f>SUM(C44:J44)</f>
        <v>140132</v>
      </c>
      <c r="L44" s="418">
        <v>122169</v>
      </c>
    </row>
    <row r="45" spans="1:14" x14ac:dyDescent="0.2">
      <c r="A45" s="1817" t="s">
        <v>976</v>
      </c>
      <c r="B45" s="267">
        <v>2220</v>
      </c>
      <c r="C45" s="412">
        <v>30149</v>
      </c>
      <c r="D45" s="412"/>
      <c r="E45" s="412">
        <v>84</v>
      </c>
      <c r="F45" s="412">
        <v>325</v>
      </c>
      <c r="G45" s="412"/>
      <c r="H45" s="412"/>
      <c r="I45" s="436"/>
      <c r="J45" s="436"/>
      <c r="K45" s="420">
        <f>SUM(C45:J45)</f>
        <v>30558</v>
      </c>
      <c r="L45" s="412">
        <v>32500</v>
      </c>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148851</v>
      </c>
      <c r="D47" s="415">
        <f t="shared" ref="D47:K47" si="4">SUM(D44:D46)</f>
        <v>20097</v>
      </c>
      <c r="E47" s="415">
        <f t="shared" si="4"/>
        <v>84</v>
      </c>
      <c r="F47" s="415">
        <f t="shared" si="4"/>
        <v>1658</v>
      </c>
      <c r="G47" s="415">
        <f t="shared" si="4"/>
        <v>0</v>
      </c>
      <c r="H47" s="415">
        <f t="shared" si="4"/>
        <v>0</v>
      </c>
      <c r="I47" s="415">
        <f t="shared" si="4"/>
        <v>0</v>
      </c>
      <c r="J47" s="415">
        <f t="shared" si="4"/>
        <v>0</v>
      </c>
      <c r="K47" s="415">
        <f t="shared" si="4"/>
        <v>170690</v>
      </c>
      <c r="L47" s="415">
        <f>SUM(L44:L46)</f>
        <v>154669</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c r="D49" s="418"/>
      <c r="E49" s="418">
        <v>5650</v>
      </c>
      <c r="F49" s="418">
        <v>111</v>
      </c>
      <c r="G49" s="418"/>
      <c r="H49" s="418">
        <v>35625</v>
      </c>
      <c r="I49" s="436"/>
      <c r="J49" s="436"/>
      <c r="K49" s="420">
        <f>SUM(C49:J49)</f>
        <v>41386</v>
      </c>
      <c r="L49" s="418">
        <v>35900</v>
      </c>
    </row>
    <row r="50" spans="1:14" x14ac:dyDescent="0.2">
      <c r="A50" s="1817" t="s">
        <v>979</v>
      </c>
      <c r="B50" s="267">
        <v>2320</v>
      </c>
      <c r="C50" s="412">
        <v>115262</v>
      </c>
      <c r="D50" s="412">
        <v>19972</v>
      </c>
      <c r="E50" s="412">
        <v>6152</v>
      </c>
      <c r="F50" s="412">
        <v>722</v>
      </c>
      <c r="G50" s="412"/>
      <c r="H50" s="412"/>
      <c r="I50" s="436"/>
      <c r="J50" s="436"/>
      <c r="K50" s="420">
        <f>SUM(C50:J50)</f>
        <v>142108</v>
      </c>
      <c r="L50" s="412">
        <v>137000</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115262</v>
      </c>
      <c r="D53" s="415">
        <f t="shared" ref="D53:L53" si="5">SUM(D49:D52)</f>
        <v>19972</v>
      </c>
      <c r="E53" s="415">
        <f t="shared" si="5"/>
        <v>11802</v>
      </c>
      <c r="F53" s="415">
        <f t="shared" si="5"/>
        <v>833</v>
      </c>
      <c r="G53" s="415">
        <f t="shared" si="5"/>
        <v>0</v>
      </c>
      <c r="H53" s="415">
        <f t="shared" si="5"/>
        <v>35625</v>
      </c>
      <c r="I53" s="415">
        <f t="shared" si="5"/>
        <v>0</v>
      </c>
      <c r="J53" s="415">
        <f t="shared" si="5"/>
        <v>0</v>
      </c>
      <c r="K53" s="415">
        <f t="shared" si="5"/>
        <v>183494</v>
      </c>
      <c r="L53" s="415">
        <f t="shared" si="5"/>
        <v>172900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295411</v>
      </c>
      <c r="D55" s="418">
        <v>36843</v>
      </c>
      <c r="E55" s="418">
        <v>3588</v>
      </c>
      <c r="F55" s="418">
        <v>4816</v>
      </c>
      <c r="G55" s="418"/>
      <c r="H55" s="418"/>
      <c r="I55" s="436"/>
      <c r="J55" s="436"/>
      <c r="K55" s="420">
        <f>SUM(C55:J55)</f>
        <v>340658</v>
      </c>
      <c r="L55" s="418">
        <v>328200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295411</v>
      </c>
      <c r="D57" s="421">
        <f t="shared" ref="D57:K57" si="6">SUM(D55:D56)</f>
        <v>36843</v>
      </c>
      <c r="E57" s="421">
        <f t="shared" si="6"/>
        <v>3588</v>
      </c>
      <c r="F57" s="421">
        <f t="shared" si="6"/>
        <v>4816</v>
      </c>
      <c r="G57" s="421">
        <f t="shared" si="6"/>
        <v>0</v>
      </c>
      <c r="H57" s="421">
        <f t="shared" si="6"/>
        <v>0</v>
      </c>
      <c r="I57" s="421">
        <f t="shared" si="6"/>
        <v>0</v>
      </c>
      <c r="J57" s="421">
        <f t="shared" si="6"/>
        <v>0</v>
      </c>
      <c r="K57" s="421">
        <f t="shared" si="6"/>
        <v>340658</v>
      </c>
      <c r="L57" s="415">
        <f>SUM(L55:L56)</f>
        <v>328200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53583</v>
      </c>
      <c r="D60" s="412">
        <v>3627</v>
      </c>
      <c r="E60" s="412">
        <v>1410</v>
      </c>
      <c r="F60" s="412">
        <v>730</v>
      </c>
      <c r="G60" s="412"/>
      <c r="H60" s="412"/>
      <c r="I60" s="436"/>
      <c r="J60" s="436"/>
      <c r="K60" s="420">
        <f t="shared" si="7"/>
        <v>59350</v>
      </c>
      <c r="L60" s="412">
        <v>59900</v>
      </c>
      <c r="M60" s="15"/>
      <c r="N60" s="15"/>
    </row>
    <row r="61" spans="1:14" s="16" customFormat="1" x14ac:dyDescent="0.2">
      <c r="A61" s="1817" t="s">
        <v>221</v>
      </c>
      <c r="B61" s="267">
        <v>2540</v>
      </c>
      <c r="C61" s="412"/>
      <c r="D61" s="412"/>
      <c r="E61" s="412"/>
      <c r="F61" s="412"/>
      <c r="G61" s="412"/>
      <c r="H61" s="412"/>
      <c r="I61" s="436"/>
      <c r="J61" s="436"/>
      <c r="K61" s="420">
        <f t="shared" si="7"/>
        <v>0</v>
      </c>
      <c r="L61" s="412"/>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112331</v>
      </c>
      <c r="D63" s="412"/>
      <c r="E63" s="412">
        <v>150</v>
      </c>
      <c r="F63" s="412">
        <v>111408</v>
      </c>
      <c r="G63" s="412"/>
      <c r="H63" s="412"/>
      <c r="I63" s="436"/>
      <c r="J63" s="436"/>
      <c r="K63" s="420">
        <f t="shared" si="7"/>
        <v>223889</v>
      </c>
      <c r="L63" s="412">
        <v>191000</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165914</v>
      </c>
      <c r="D65" s="415">
        <f t="shared" ref="D65:L65" si="8">SUM(D59:D64)</f>
        <v>3627</v>
      </c>
      <c r="E65" s="415">
        <f t="shared" si="8"/>
        <v>1560</v>
      </c>
      <c r="F65" s="415">
        <f t="shared" si="8"/>
        <v>112138</v>
      </c>
      <c r="G65" s="415">
        <f t="shared" si="8"/>
        <v>0</v>
      </c>
      <c r="H65" s="415">
        <f t="shared" si="8"/>
        <v>0</v>
      </c>
      <c r="I65" s="415">
        <f t="shared" si="8"/>
        <v>0</v>
      </c>
      <c r="J65" s="415">
        <f t="shared" si="8"/>
        <v>0</v>
      </c>
      <c r="K65" s="415">
        <f t="shared" si="8"/>
        <v>283239</v>
      </c>
      <c r="L65" s="415">
        <f t="shared" si="8"/>
        <v>250900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858072</v>
      </c>
      <c r="D74" s="425">
        <f t="shared" ref="D74:K74" si="10">SUM(D42,D47,D53,D57,D65,D72,D73)</f>
        <v>93697</v>
      </c>
      <c r="E74" s="425">
        <f t="shared" si="10"/>
        <v>28411</v>
      </c>
      <c r="F74" s="425">
        <f t="shared" si="10"/>
        <v>121420</v>
      </c>
      <c r="G74" s="425">
        <f t="shared" si="10"/>
        <v>0</v>
      </c>
      <c r="H74" s="425">
        <f t="shared" si="10"/>
        <v>35625</v>
      </c>
      <c r="I74" s="425">
        <f t="shared" si="10"/>
        <v>0</v>
      </c>
      <c r="J74" s="425">
        <f t="shared" si="10"/>
        <v>0</v>
      </c>
      <c r="K74" s="425">
        <f t="shared" si="10"/>
        <v>1137225</v>
      </c>
      <c r="L74" s="425">
        <f>SUM(L42,L47,L53,L57,L65,L72,L73)</f>
        <v>1059669</v>
      </c>
    </row>
    <row r="75" spans="1:14" s="24" customFormat="1" ht="18" customHeight="1" thickTop="1" thickBot="1" x14ac:dyDescent="0.25">
      <c r="A75" s="1816" t="s">
        <v>50</v>
      </c>
      <c r="B75" s="1810" t="s">
        <v>674</v>
      </c>
      <c r="C75" s="423">
        <v>26586</v>
      </c>
      <c r="D75" s="423">
        <v>3943</v>
      </c>
      <c r="E75" s="423"/>
      <c r="F75" s="423">
        <v>2082</v>
      </c>
      <c r="G75" s="423"/>
      <c r="H75" s="423"/>
      <c r="I75" s="429"/>
      <c r="J75" s="429"/>
      <c r="K75" s="415">
        <f>SUM(C75:J75)</f>
        <v>32611</v>
      </c>
      <c r="L75" s="424">
        <v>33000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v>9390</v>
      </c>
      <c r="F79" s="413"/>
      <c r="G79" s="413"/>
      <c r="H79" s="412"/>
      <c r="I79" s="507"/>
      <c r="J79" s="507"/>
      <c r="K79" s="414">
        <f t="shared" si="11"/>
        <v>9390</v>
      </c>
      <c r="L79" s="412">
        <v>160000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1921</v>
      </c>
      <c r="B84" s="533">
        <v>4100</v>
      </c>
      <c r="C84" s="413"/>
      <c r="D84" s="413"/>
      <c r="E84" s="415">
        <f>SUM(E78:E83)</f>
        <v>9390</v>
      </c>
      <c r="F84" s="413"/>
      <c r="G84" s="413"/>
      <c r="H84" s="415">
        <f>SUM(H78:H83)</f>
        <v>0</v>
      </c>
      <c r="I84" s="507"/>
      <c r="J84" s="507"/>
      <c r="K84" s="415">
        <f>SUM(K78:K83)</f>
        <v>9390</v>
      </c>
      <c r="L84" s="415">
        <f>SUM(L78:L83)</f>
        <v>160000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219312</v>
      </c>
      <c r="I86" s="507"/>
      <c r="J86" s="507"/>
      <c r="K86" s="520">
        <f t="shared" ref="K86:K98" si="12">H86</f>
        <v>219312</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5">
        <v>4200</v>
      </c>
      <c r="C92" s="413"/>
      <c r="D92" s="413"/>
      <c r="E92" s="437"/>
      <c r="F92" s="413"/>
      <c r="G92" s="413"/>
      <c r="H92" s="1062">
        <f>SUM(H85:H91)</f>
        <v>219312</v>
      </c>
      <c r="I92" s="507"/>
      <c r="J92" s="507"/>
      <c r="K92" s="520">
        <f t="shared" si="12"/>
        <v>219312</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1926</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9390</v>
      </c>
      <c r="F102" s="413"/>
      <c r="G102" s="413"/>
      <c r="H102" s="425">
        <f>SUM(H84,H92,H100,H101)</f>
        <v>219312</v>
      </c>
      <c r="I102" s="507"/>
      <c r="J102" s="507"/>
      <c r="K102" s="425">
        <f>SUM(K84,K92,K100,K101)</f>
        <v>228702</v>
      </c>
      <c r="L102" s="425">
        <f>SUM(L84,L92,L100,L101)</f>
        <v>160000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3788561</v>
      </c>
      <c r="D114" s="415">
        <f t="shared" ref="D114:K114" si="13">SUM(D33,D74,D75,D102,D112,D113)</f>
        <v>801328</v>
      </c>
      <c r="E114" s="415">
        <f t="shared" si="13"/>
        <v>98870</v>
      </c>
      <c r="F114" s="415">
        <f t="shared" si="13"/>
        <v>157734</v>
      </c>
      <c r="G114" s="415">
        <f t="shared" si="13"/>
        <v>0</v>
      </c>
      <c r="H114" s="415">
        <f>SUM(H33,H74,H75,H102,H112,H113)</f>
        <v>258973</v>
      </c>
      <c r="I114" s="415">
        <f t="shared" si="13"/>
        <v>52215</v>
      </c>
      <c r="J114" s="415">
        <f t="shared" si="13"/>
        <v>0</v>
      </c>
      <c r="K114" s="415">
        <f t="shared" si="13"/>
        <v>5157681</v>
      </c>
      <c r="L114" s="415">
        <f>SUM(L33,L74,L75,L102,L112,L113)</f>
        <v>4974054</v>
      </c>
    </row>
    <row r="115" spans="1:14" ht="23.25" thickTop="1" x14ac:dyDescent="0.2">
      <c r="A115" s="1829" t="s">
        <v>1177</v>
      </c>
      <c r="B115" s="892"/>
      <c r="C115" s="416"/>
      <c r="D115" s="416"/>
      <c r="E115" s="416"/>
      <c r="F115" s="416"/>
      <c r="G115" s="416"/>
      <c r="H115" s="416"/>
      <c r="I115" s="416"/>
      <c r="J115" s="416"/>
      <c r="K115" s="440">
        <f>'Revenues 9-14'!C275-'Expenditures 15-22'!K114</f>
        <v>-111236</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249572</v>
      </c>
      <c r="D124" s="412">
        <v>25673</v>
      </c>
      <c r="E124" s="412">
        <v>76487</v>
      </c>
      <c r="F124" s="412">
        <v>140748</v>
      </c>
      <c r="G124" s="412">
        <v>20336</v>
      </c>
      <c r="H124" s="412"/>
      <c r="I124" s="436"/>
      <c r="J124" s="436"/>
      <c r="K124" s="415">
        <f>SUM(C124:J124)</f>
        <v>512816</v>
      </c>
      <c r="L124" s="412">
        <v>517200</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249572</v>
      </c>
      <c r="D127" s="415">
        <f t="shared" ref="D127:L127" si="14">SUM(D122:D126)</f>
        <v>25673</v>
      </c>
      <c r="E127" s="415">
        <f t="shared" si="14"/>
        <v>76487</v>
      </c>
      <c r="F127" s="415">
        <f t="shared" si="14"/>
        <v>140748</v>
      </c>
      <c r="G127" s="415">
        <f t="shared" si="14"/>
        <v>20336</v>
      </c>
      <c r="H127" s="415">
        <f t="shared" si="14"/>
        <v>0</v>
      </c>
      <c r="I127" s="415">
        <f t="shared" si="14"/>
        <v>0</v>
      </c>
      <c r="J127" s="415">
        <f t="shared" si="14"/>
        <v>0</v>
      </c>
      <c r="K127" s="415">
        <f t="shared" si="14"/>
        <v>512816</v>
      </c>
      <c r="L127" s="415">
        <f t="shared" si="14"/>
        <v>517200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249572</v>
      </c>
      <c r="D129" s="425">
        <f t="shared" ref="D129:L129" si="15">SUM(D120,D127,D128)</f>
        <v>25673</v>
      </c>
      <c r="E129" s="425">
        <f t="shared" si="15"/>
        <v>76487</v>
      </c>
      <c r="F129" s="425">
        <f t="shared" si="15"/>
        <v>140748</v>
      </c>
      <c r="G129" s="425">
        <f t="shared" si="15"/>
        <v>20336</v>
      </c>
      <c r="H129" s="425">
        <f t="shared" si="15"/>
        <v>0</v>
      </c>
      <c r="I129" s="425">
        <f t="shared" si="15"/>
        <v>0</v>
      </c>
      <c r="J129" s="425">
        <f t="shared" si="15"/>
        <v>0</v>
      </c>
      <c r="K129" s="425">
        <f t="shared" si="15"/>
        <v>512816</v>
      </c>
      <c r="L129" s="425">
        <f t="shared" si="15"/>
        <v>517200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7" t="s">
        <v>724</v>
      </c>
      <c r="B150" s="2228"/>
      <c r="C150" s="415">
        <f>SUM(C129,C130,C138,C148,C149)</f>
        <v>249572</v>
      </c>
      <c r="D150" s="415">
        <f t="shared" ref="D150:K150" si="16">SUM(D129,D130,D138,D148,D149)</f>
        <v>25673</v>
      </c>
      <c r="E150" s="415">
        <f t="shared" si="16"/>
        <v>76487</v>
      </c>
      <c r="F150" s="415">
        <f t="shared" si="16"/>
        <v>140748</v>
      </c>
      <c r="G150" s="415">
        <f t="shared" si="16"/>
        <v>20336</v>
      </c>
      <c r="H150" s="415">
        <f t="shared" si="16"/>
        <v>0</v>
      </c>
      <c r="I150" s="415">
        <f t="shared" si="16"/>
        <v>0</v>
      </c>
      <c r="J150" s="415">
        <f t="shared" si="16"/>
        <v>0</v>
      </c>
      <c r="K150" s="415">
        <f t="shared" si="16"/>
        <v>512816</v>
      </c>
      <c r="L150" s="415">
        <f>SUM(L129,L130,L138,L148,L149)</f>
        <v>517200</v>
      </c>
    </row>
    <row r="151" spans="1:14" ht="12.75" customHeight="1" thickTop="1" x14ac:dyDescent="0.2">
      <c r="A151" s="2223" t="s">
        <v>1403</v>
      </c>
      <c r="B151" s="2224"/>
      <c r="C151" s="416"/>
      <c r="D151" s="416"/>
      <c r="E151" s="416"/>
      <c r="F151" s="416"/>
      <c r="G151" s="416"/>
      <c r="H151" s="416"/>
      <c r="I151" s="416"/>
      <c r="J151" s="413"/>
      <c r="K151" s="440">
        <f>'Revenues 9-14'!D275-'Expenditures 15-22'!K150</f>
        <v>-131620</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075"/>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147885</v>
      </c>
      <c r="I163" s="413"/>
      <c r="J163" s="413"/>
      <c r="K163" s="414">
        <f>SUM(C163:H163)</f>
        <v>147885</v>
      </c>
      <c r="L163" s="1867">
        <v>10000</v>
      </c>
    </row>
    <row r="164" spans="1:14" ht="33.75" customHeight="1" x14ac:dyDescent="0.2">
      <c r="A164" s="1837" t="s">
        <v>293</v>
      </c>
      <c r="B164" s="536" t="s">
        <v>32</v>
      </c>
      <c r="C164" s="413"/>
      <c r="D164" s="413"/>
      <c r="E164" s="413"/>
      <c r="F164" s="413"/>
      <c r="G164" s="413"/>
      <c r="H164" s="1870">
        <v>155000</v>
      </c>
      <c r="I164" s="413"/>
      <c r="J164" s="413"/>
      <c r="K164" s="414">
        <f>SUM(C164:J164)</f>
        <v>155000</v>
      </c>
      <c r="L164" s="1870">
        <v>485245</v>
      </c>
    </row>
    <row r="165" spans="1:14" ht="13.5" customHeight="1" thickBot="1" x14ac:dyDescent="0.25">
      <c r="A165" s="1821" t="s">
        <v>885</v>
      </c>
      <c r="B165" s="537" t="s">
        <v>88</v>
      </c>
      <c r="C165" s="413"/>
      <c r="D165" s="413"/>
      <c r="E165" s="426"/>
      <c r="F165" s="413"/>
      <c r="G165" s="413"/>
      <c r="H165" s="1870">
        <v>1250</v>
      </c>
      <c r="I165" s="507"/>
      <c r="J165" s="413"/>
      <c r="K165" s="414">
        <f>SUM(C165:J165)</f>
        <v>1250</v>
      </c>
      <c r="L165" s="1870">
        <v>1500</v>
      </c>
    </row>
    <row r="166" spans="1:14" ht="12.75" customHeight="1" thickTop="1" thickBot="1" x14ac:dyDescent="0.25">
      <c r="A166" s="887" t="s">
        <v>743</v>
      </c>
      <c r="B166" s="468" t="s">
        <v>582</v>
      </c>
      <c r="C166" s="413"/>
      <c r="D166" s="413"/>
      <c r="E166" s="428">
        <f>SUM(E162,E163,E164,E165)</f>
        <v>0</v>
      </c>
      <c r="F166" s="413"/>
      <c r="G166" s="413"/>
      <c r="H166" s="425">
        <f>SUM(H162,H163,H164,H165)</f>
        <v>304135</v>
      </c>
      <c r="I166" s="437"/>
      <c r="J166" s="413"/>
      <c r="K166" s="425">
        <f>SUM(K162,K163,K164,K165)</f>
        <v>304135</v>
      </c>
      <c r="L166" s="425">
        <f>SUM(L162,L163,L164,L165)</f>
        <v>496745</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304135</v>
      </c>
      <c r="I168" s="437"/>
      <c r="J168" s="413"/>
      <c r="K168" s="425">
        <f>SUM(K154,K166,K167)</f>
        <v>304135</v>
      </c>
      <c r="L168" s="425">
        <f>SUM(L154,L166,L167)</f>
        <v>496745</v>
      </c>
    </row>
    <row r="169" spans="1:14" ht="23.25" thickTop="1" x14ac:dyDescent="0.2">
      <c r="A169" s="1829" t="s">
        <v>1177</v>
      </c>
      <c r="B169" s="467"/>
      <c r="C169" s="413"/>
      <c r="D169" s="413"/>
      <c r="E169" s="413"/>
      <c r="F169" s="413"/>
      <c r="G169" s="413"/>
      <c r="H169" s="416"/>
      <c r="I169" s="413"/>
      <c r="J169" s="413"/>
      <c r="K169" s="440">
        <f>'Revenues 9-14'!E275-'Expenditures 15-22'!K168</f>
        <v>178631</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c r="D176" s="412"/>
      <c r="E176" s="412">
        <v>377308</v>
      </c>
      <c r="F176" s="412"/>
      <c r="G176" s="412"/>
      <c r="H176" s="412"/>
      <c r="I176" s="436"/>
      <c r="J176" s="436"/>
      <c r="K176" s="414">
        <f>SUM(C176:J176)</f>
        <v>377308</v>
      </c>
      <c r="L176" s="412">
        <v>380452</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0</v>
      </c>
      <c r="D178" s="425">
        <f t="shared" ref="D178:J178" si="17">SUM(D174,D176,D177)</f>
        <v>0</v>
      </c>
      <c r="E178" s="425">
        <f t="shared" si="17"/>
        <v>377308</v>
      </c>
      <c r="F178" s="425">
        <f t="shared" si="17"/>
        <v>0</v>
      </c>
      <c r="G178" s="425">
        <f t="shared" si="17"/>
        <v>0</v>
      </c>
      <c r="H178" s="425">
        <f t="shared" si="17"/>
        <v>0</v>
      </c>
      <c r="I178" s="425">
        <f t="shared" si="17"/>
        <v>0</v>
      </c>
      <c r="J178" s="425">
        <f t="shared" si="17"/>
        <v>0</v>
      </c>
      <c r="K178" s="425">
        <f>SUM(K174,K176,K177)</f>
        <v>377308</v>
      </c>
      <c r="L178" s="425">
        <f>SUM(L174, L176:L177)</f>
        <v>380452</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1923</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0</v>
      </c>
      <c r="D204" s="415">
        <f>SUM(D178,D179)</f>
        <v>0</v>
      </c>
      <c r="E204" s="415">
        <f>SUM(E178,E179,E190)</f>
        <v>377308</v>
      </c>
      <c r="F204" s="415">
        <f>SUM(F178,F179)</f>
        <v>0</v>
      </c>
      <c r="G204" s="415">
        <f>SUM(G178,G179)</f>
        <v>0</v>
      </c>
      <c r="H204" s="415">
        <f>SUM(H178,H179,H190,H202,H203)</f>
        <v>0</v>
      </c>
      <c r="I204" s="415">
        <f>SUM(I178,I179)</f>
        <v>0</v>
      </c>
      <c r="J204" s="415">
        <f>SUM(J178,J179)</f>
        <v>0</v>
      </c>
      <c r="K204" s="414">
        <f>SUM(K178,K179,K190,K202,K203)</f>
        <v>377308</v>
      </c>
      <c r="L204" s="415">
        <f>SUM(L178,L179,L190,L202,L203)</f>
        <v>380452</v>
      </c>
    </row>
    <row r="205" spans="1:14" ht="23.25" thickTop="1" x14ac:dyDescent="0.2">
      <c r="A205" s="1829" t="s">
        <v>1177</v>
      </c>
      <c r="B205" s="467"/>
      <c r="C205" s="416"/>
      <c r="D205" s="416"/>
      <c r="E205" s="416"/>
      <c r="F205" s="416"/>
      <c r="G205" s="416"/>
      <c r="H205" s="416"/>
      <c r="I205" s="413"/>
      <c r="J205" s="413"/>
      <c r="K205" s="440">
        <f>'Revenues 9-14'!F275-'Expenditures 15-22'!K204</f>
        <v>-33485</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39436</v>
      </c>
      <c r="E209" s="413"/>
      <c r="F209" s="413"/>
      <c r="G209" s="413"/>
      <c r="H209" s="413"/>
      <c r="I209" s="413"/>
      <c r="J209" s="413"/>
      <c r="K209" s="414">
        <f>D209</f>
        <v>39436</v>
      </c>
      <c r="L209" s="412">
        <v>48000</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58642</v>
      </c>
      <c r="E211" s="413"/>
      <c r="F211" s="413"/>
      <c r="G211" s="413"/>
      <c r="H211" s="413"/>
      <c r="I211" s="413"/>
      <c r="J211" s="413"/>
      <c r="K211" s="414">
        <f t="shared" si="19"/>
        <v>58642</v>
      </c>
      <c r="L211" s="412">
        <v>62355</v>
      </c>
    </row>
    <row r="212" spans="1:12" x14ac:dyDescent="0.2">
      <c r="A212" s="1817" t="s">
        <v>318</v>
      </c>
      <c r="B212" s="267" t="s">
        <v>1144</v>
      </c>
      <c r="C212" s="413"/>
      <c r="D212" s="436">
        <v>6767</v>
      </c>
      <c r="E212" s="413"/>
      <c r="F212" s="413"/>
      <c r="G212" s="413"/>
      <c r="H212" s="413"/>
      <c r="I212" s="413"/>
      <c r="J212" s="413"/>
      <c r="K212" s="414">
        <f t="shared" si="19"/>
        <v>6767</v>
      </c>
      <c r="L212" s="412">
        <v>7700</v>
      </c>
    </row>
    <row r="213" spans="1:12" x14ac:dyDescent="0.2">
      <c r="A213" s="1817" t="s">
        <v>319</v>
      </c>
      <c r="B213" s="267">
        <v>1250</v>
      </c>
      <c r="C213" s="413"/>
      <c r="D213" s="412">
        <v>6441</v>
      </c>
      <c r="E213" s="413"/>
      <c r="F213" s="413"/>
      <c r="G213" s="413"/>
      <c r="H213" s="413"/>
      <c r="I213" s="413"/>
      <c r="J213" s="413"/>
      <c r="K213" s="414">
        <f t="shared" si="19"/>
        <v>6441</v>
      </c>
      <c r="L213" s="412">
        <v>2100</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1275</v>
      </c>
      <c r="E217" s="413"/>
      <c r="F217" s="413"/>
      <c r="G217" s="413"/>
      <c r="H217" s="413"/>
      <c r="I217" s="413"/>
      <c r="J217" s="413"/>
      <c r="K217" s="414">
        <f t="shared" si="19"/>
        <v>1275</v>
      </c>
      <c r="L217" s="412">
        <v>1200</v>
      </c>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112561</v>
      </c>
      <c r="E223" s="413"/>
      <c r="F223" s="413"/>
      <c r="G223" s="413"/>
      <c r="H223" s="413"/>
      <c r="I223" s="413"/>
      <c r="J223" s="413"/>
      <c r="K223" s="415">
        <f>SUM(K209:K222)</f>
        <v>112561</v>
      </c>
      <c r="L223" s="415">
        <f>SUM(L209:L222)</f>
        <v>121355</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1552</v>
      </c>
      <c r="E226" s="413"/>
      <c r="F226" s="413"/>
      <c r="G226" s="413"/>
      <c r="H226" s="413"/>
      <c r="I226" s="413"/>
      <c r="J226" s="413"/>
      <c r="K226" s="414">
        <f t="shared" ref="K226:K231" si="20">D226</f>
        <v>1552</v>
      </c>
      <c r="L226" s="412">
        <v>1550</v>
      </c>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v>5353</v>
      </c>
      <c r="E228" s="413"/>
      <c r="F228" s="413"/>
      <c r="G228" s="413"/>
      <c r="H228" s="413"/>
      <c r="I228" s="413"/>
      <c r="J228" s="413"/>
      <c r="K228" s="414">
        <f t="shared" si="20"/>
        <v>5353</v>
      </c>
      <c r="L228" s="412">
        <v>5800</v>
      </c>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6905</v>
      </c>
      <c r="E232" s="413"/>
      <c r="F232" s="413"/>
      <c r="G232" s="413"/>
      <c r="H232" s="413"/>
      <c r="I232" s="413"/>
      <c r="J232" s="413"/>
      <c r="K232" s="415">
        <f>SUM(K226:K231)</f>
        <v>6905</v>
      </c>
      <c r="L232" s="415">
        <f>SUM(L226:L231)</f>
        <v>7350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5204</v>
      </c>
      <c r="E234" s="413"/>
      <c r="F234" s="413"/>
      <c r="G234" s="413"/>
      <c r="H234" s="413"/>
      <c r="I234" s="413"/>
      <c r="J234" s="413"/>
      <c r="K234" s="420">
        <f>D234</f>
        <v>5204</v>
      </c>
      <c r="L234" s="418">
        <v>4825</v>
      </c>
    </row>
    <row r="235" spans="1:12" x14ac:dyDescent="0.2">
      <c r="A235" s="1817" t="s">
        <v>976</v>
      </c>
      <c r="B235" s="267">
        <v>2220</v>
      </c>
      <c r="C235" s="413"/>
      <c r="D235" s="412">
        <v>5484</v>
      </c>
      <c r="E235" s="413"/>
      <c r="F235" s="413"/>
      <c r="G235" s="413"/>
      <c r="H235" s="413"/>
      <c r="I235" s="413"/>
      <c r="J235" s="413"/>
      <c r="K235" s="420">
        <f>D235</f>
        <v>5484</v>
      </c>
      <c r="L235" s="412">
        <v>6000</v>
      </c>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10688</v>
      </c>
      <c r="E237" s="413"/>
      <c r="F237" s="413"/>
      <c r="G237" s="413"/>
      <c r="H237" s="413"/>
      <c r="I237" s="413"/>
      <c r="J237" s="413"/>
      <c r="K237" s="415">
        <f>SUM(K234:K236)</f>
        <v>10688</v>
      </c>
      <c r="L237" s="415">
        <f>SUM(L234:L236)</f>
        <v>10825</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row>
    <row r="240" spans="1:12" x14ac:dyDescent="0.2">
      <c r="A240" s="1817" t="s">
        <v>979</v>
      </c>
      <c r="B240" s="267">
        <v>2320</v>
      </c>
      <c r="C240" s="413"/>
      <c r="D240" s="412">
        <v>701</v>
      </c>
      <c r="E240" s="413"/>
      <c r="F240" s="413"/>
      <c r="G240" s="413"/>
      <c r="H240" s="413"/>
      <c r="I240" s="413"/>
      <c r="J240" s="413"/>
      <c r="K240" s="420">
        <f t="shared" ref="K240:K250" si="21">D240</f>
        <v>701</v>
      </c>
      <c r="L240" s="412">
        <v>1900</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701</v>
      </c>
      <c r="E251" s="413"/>
      <c r="F251" s="413"/>
      <c r="G251" s="413"/>
      <c r="H251" s="413"/>
      <c r="I251" s="413"/>
      <c r="J251" s="413"/>
      <c r="K251" s="415">
        <f>SUM(K239:K250)</f>
        <v>701</v>
      </c>
      <c r="L251" s="415">
        <f>SUM(L239:L250)</f>
        <v>1900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27108</v>
      </c>
      <c r="E253" s="413"/>
      <c r="F253" s="413"/>
      <c r="G253" s="413"/>
      <c r="H253" s="413"/>
      <c r="I253" s="413"/>
      <c r="J253" s="413"/>
      <c r="K253" s="420">
        <f>D253</f>
        <v>27108</v>
      </c>
      <c r="L253" s="418">
        <v>25500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27108</v>
      </c>
      <c r="E255" s="413"/>
      <c r="F255" s="413"/>
      <c r="G255" s="413"/>
      <c r="H255" s="413"/>
      <c r="I255" s="413"/>
      <c r="J255" s="413"/>
      <c r="K255" s="415">
        <f>SUM(K253:K254)</f>
        <v>27108</v>
      </c>
      <c r="L255" s="415">
        <f>SUM(L253:L254)</f>
        <v>25500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12471</v>
      </c>
      <c r="E258" s="413"/>
      <c r="F258" s="413"/>
      <c r="G258" s="413"/>
      <c r="H258" s="413"/>
      <c r="I258" s="413"/>
      <c r="J258" s="413"/>
      <c r="K258" s="420">
        <f t="shared" ref="K258:K263" si="22">D258</f>
        <v>12471</v>
      </c>
      <c r="L258" s="412">
        <v>12800</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46993</v>
      </c>
      <c r="E260" s="413"/>
      <c r="F260" s="413"/>
      <c r="G260" s="413"/>
      <c r="H260" s="413"/>
      <c r="I260" s="413"/>
      <c r="J260" s="413"/>
      <c r="K260" s="420">
        <f t="shared" si="22"/>
        <v>46993</v>
      </c>
      <c r="L260" s="412">
        <v>47500</v>
      </c>
    </row>
    <row r="261" spans="1:12" x14ac:dyDescent="0.2">
      <c r="A261" s="1817" t="s">
        <v>1129</v>
      </c>
      <c r="B261" s="267">
        <v>2550</v>
      </c>
      <c r="C261" s="413"/>
      <c r="D261" s="412"/>
      <c r="E261" s="413"/>
      <c r="F261" s="413"/>
      <c r="G261" s="413"/>
      <c r="H261" s="413"/>
      <c r="I261" s="413"/>
      <c r="J261" s="413"/>
      <c r="K261" s="420">
        <f t="shared" si="22"/>
        <v>0</v>
      </c>
      <c r="L261" s="412"/>
    </row>
    <row r="262" spans="1:12" x14ac:dyDescent="0.2">
      <c r="A262" s="1817" t="s">
        <v>107</v>
      </c>
      <c r="B262" s="267">
        <v>2560</v>
      </c>
      <c r="C262" s="413"/>
      <c r="D262" s="412">
        <v>21220</v>
      </c>
      <c r="E262" s="413"/>
      <c r="F262" s="413"/>
      <c r="G262" s="413"/>
      <c r="H262" s="413"/>
      <c r="I262" s="413"/>
      <c r="J262" s="413"/>
      <c r="K262" s="420">
        <f t="shared" si="22"/>
        <v>21220</v>
      </c>
      <c r="L262" s="412">
        <v>21500</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80684</v>
      </c>
      <c r="E264" s="413"/>
      <c r="F264" s="413"/>
      <c r="G264" s="413"/>
      <c r="H264" s="413"/>
      <c r="I264" s="413"/>
      <c r="J264" s="413"/>
      <c r="K264" s="415">
        <f>SUM(K257:K263)</f>
        <v>80684</v>
      </c>
      <c r="L264" s="415">
        <f>SUM(L257:L263)</f>
        <v>81800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126086</v>
      </c>
      <c r="E273" s="413"/>
      <c r="F273" s="413"/>
      <c r="G273" s="413"/>
      <c r="H273" s="413"/>
      <c r="I273" s="413"/>
      <c r="J273" s="413"/>
      <c r="K273" s="425">
        <f>SUM(K232,K237,K251,K255,K264,K271,K272)</f>
        <v>126086</v>
      </c>
      <c r="L273" s="425">
        <f>SUM(L232,L237,L251,L255,L264,L271,L272)</f>
        <v>127375</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v>2016</v>
      </c>
      <c r="E276" s="413"/>
      <c r="F276" s="413"/>
      <c r="G276" s="413"/>
      <c r="H276" s="413"/>
      <c r="I276" s="413"/>
      <c r="J276" s="413"/>
      <c r="K276" s="414">
        <f>D276</f>
        <v>2016</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1923</v>
      </c>
      <c r="B278" s="468" t="s">
        <v>1028</v>
      </c>
      <c r="C278" s="413"/>
      <c r="D278" s="415">
        <f>SUM(D276:D277)</f>
        <v>2016</v>
      </c>
      <c r="E278" s="413"/>
      <c r="F278" s="413"/>
      <c r="G278" s="413"/>
      <c r="H278" s="413"/>
      <c r="I278" s="413"/>
      <c r="J278" s="413"/>
      <c r="K278" s="415">
        <f>SUM(K276:K277)</f>
        <v>2016</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7" t="s">
        <v>595</v>
      </c>
      <c r="B288" s="2229"/>
      <c r="C288" s="413"/>
      <c r="D288" s="415">
        <f>SUM(D223,D273,D274,D278)</f>
        <v>240663</v>
      </c>
      <c r="E288" s="413"/>
      <c r="F288" s="413"/>
      <c r="G288" s="413"/>
      <c r="H288" s="415">
        <f>H286</f>
        <v>0</v>
      </c>
      <c r="I288" s="413"/>
      <c r="J288" s="413"/>
      <c r="K288" s="415">
        <f>SUM(K223,K273,K274,K278,K286,K287)</f>
        <v>240663</v>
      </c>
      <c r="L288" s="415">
        <f>SUM(L223,L273,L274,L278,L286,L287)</f>
        <v>248730</v>
      </c>
    </row>
    <row r="289" spans="1:14" ht="23.25" thickTop="1" x14ac:dyDescent="0.2">
      <c r="A289" s="901" t="s">
        <v>1177</v>
      </c>
      <c r="B289" s="902"/>
      <c r="C289" s="413"/>
      <c r="D289" s="416"/>
      <c r="E289" s="413"/>
      <c r="F289" s="413"/>
      <c r="G289" s="413"/>
      <c r="H289" s="441"/>
      <c r="I289" s="413"/>
      <c r="J289" s="413"/>
      <c r="K289" s="440">
        <f>'Revenues 9-14'!G275-'Expenditures 15-22'!K288</f>
        <v>-106150</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25381</v>
      </c>
      <c r="F313" s="436"/>
      <c r="G313" s="436"/>
      <c r="H313" s="436"/>
      <c r="I313" s="436"/>
      <c r="J313" s="436"/>
      <c r="K313" s="1061">
        <f t="shared" ref="K313:K320" si="24">SUM(C313:J313)</f>
        <v>25381</v>
      </c>
      <c r="L313" s="436">
        <v>35000</v>
      </c>
      <c r="M313" s="909"/>
      <c r="N313" s="909"/>
    </row>
    <row r="314" spans="1:14" s="19" customFormat="1" x14ac:dyDescent="0.2">
      <c r="A314" s="891" t="s">
        <v>342</v>
      </c>
      <c r="B314" s="529" t="s">
        <v>323</v>
      </c>
      <c r="C314" s="436"/>
      <c r="D314" s="436"/>
      <c r="E314" s="436">
        <v>18572</v>
      </c>
      <c r="F314" s="436"/>
      <c r="G314" s="436"/>
      <c r="H314" s="436"/>
      <c r="I314" s="436"/>
      <c r="J314" s="436"/>
      <c r="K314" s="1061">
        <f t="shared" si="24"/>
        <v>18572</v>
      </c>
      <c r="L314" s="436">
        <v>42000</v>
      </c>
      <c r="M314" s="909"/>
      <c r="N314" s="909"/>
    </row>
    <row r="315" spans="1:14" s="19" customFormat="1" x14ac:dyDescent="0.2">
      <c r="A315" s="891" t="s">
        <v>274</v>
      </c>
      <c r="B315" s="529" t="s">
        <v>324</v>
      </c>
      <c r="C315" s="436"/>
      <c r="D315" s="436"/>
      <c r="E315" s="436">
        <v>41278</v>
      </c>
      <c r="F315" s="436"/>
      <c r="G315" s="436"/>
      <c r="H315" s="436"/>
      <c r="I315" s="436"/>
      <c r="J315" s="436"/>
      <c r="K315" s="1061">
        <f t="shared" si="24"/>
        <v>41278</v>
      </c>
      <c r="L315" s="436">
        <v>42000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421125</v>
      </c>
      <c r="D318" s="436">
        <v>83137</v>
      </c>
      <c r="E318" s="436"/>
      <c r="F318" s="436">
        <v>6612</v>
      </c>
      <c r="G318" s="436"/>
      <c r="H318" s="436"/>
      <c r="I318" s="436"/>
      <c r="J318" s="436"/>
      <c r="K318" s="1061">
        <f t="shared" si="24"/>
        <v>510874</v>
      </c>
      <c r="L318" s="436">
        <v>460500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1530</v>
      </c>
      <c r="F320" s="436"/>
      <c r="G320" s="436"/>
      <c r="H320" s="436"/>
      <c r="I320" s="436"/>
      <c r="J320" s="436"/>
      <c r="K320" s="1061">
        <f t="shared" si="24"/>
        <v>1530</v>
      </c>
      <c r="L320" s="436">
        <v>10000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421125</v>
      </c>
      <c r="D323" s="1062">
        <f t="shared" ref="D323:J323" si="25">SUM(D312:D322)</f>
        <v>83137</v>
      </c>
      <c r="E323" s="1062">
        <f t="shared" si="25"/>
        <v>86761</v>
      </c>
      <c r="F323" s="1062">
        <f t="shared" si="25"/>
        <v>6612</v>
      </c>
      <c r="G323" s="1062">
        <f t="shared" si="25"/>
        <v>0</v>
      </c>
      <c r="H323" s="1062">
        <f t="shared" si="25"/>
        <v>0</v>
      </c>
      <c r="I323" s="1062">
        <f t="shared" si="25"/>
        <v>0</v>
      </c>
      <c r="J323" s="1062">
        <f t="shared" si="25"/>
        <v>0</v>
      </c>
      <c r="K323" s="1062">
        <f>SUM(K312:K322)</f>
        <v>597635</v>
      </c>
      <c r="L323" s="1062">
        <f>SUM(L312:L322)</f>
        <v>589500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421125</v>
      </c>
      <c r="D331" s="1062">
        <f t="shared" ref="D331:J331" si="26">SUM(D323)</f>
        <v>83137</v>
      </c>
      <c r="E331" s="1062">
        <f t="shared" si="26"/>
        <v>86761</v>
      </c>
      <c r="F331" s="1062">
        <f t="shared" si="26"/>
        <v>6612</v>
      </c>
      <c r="G331" s="1062">
        <f t="shared" si="26"/>
        <v>0</v>
      </c>
      <c r="H331" s="1062">
        <f>SUM(H323,H329)</f>
        <v>0</v>
      </c>
      <c r="I331" s="1062">
        <f t="shared" si="26"/>
        <v>0</v>
      </c>
      <c r="J331" s="1062">
        <f t="shared" si="26"/>
        <v>0</v>
      </c>
      <c r="K331" s="1062">
        <f>SUM(K323,K329)</f>
        <v>597635</v>
      </c>
      <c r="L331" s="425">
        <f>SUM(L323,L329,L330)</f>
        <v>589500</v>
      </c>
    </row>
    <row r="332" spans="1:14" ht="12.75" customHeight="1" thickTop="1" x14ac:dyDescent="0.2">
      <c r="A332" s="2223" t="s">
        <v>1177</v>
      </c>
      <c r="B332" s="2224"/>
      <c r="C332" s="413"/>
      <c r="D332" s="413"/>
      <c r="E332" s="413"/>
      <c r="F332" s="413"/>
      <c r="G332" s="413"/>
      <c r="H332" s="413"/>
      <c r="I332" s="413"/>
      <c r="J332" s="413"/>
      <c r="K332" s="1065">
        <f>'Revenues 9-14'!J275-'Expenditures 15-22'!K331</f>
        <v>-27132</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07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v>986245</v>
      </c>
      <c r="H337" s="412"/>
      <c r="I337" s="436"/>
      <c r="J337" s="436"/>
      <c r="K337" s="414">
        <f>SUM(C337:J337)</f>
        <v>986245</v>
      </c>
      <c r="L337" s="412"/>
    </row>
    <row r="338" spans="1:14" x14ac:dyDescent="0.2">
      <c r="A338" s="1817" t="s">
        <v>221</v>
      </c>
      <c r="B338" s="267">
        <v>2540</v>
      </c>
      <c r="C338" s="412"/>
      <c r="D338" s="412"/>
      <c r="E338" s="412"/>
      <c r="F338" s="412"/>
      <c r="G338" s="412"/>
      <c r="H338" s="412"/>
      <c r="I338" s="436"/>
      <c r="J338" s="436"/>
      <c r="K338" s="414">
        <f>SUM(C338:J338)</f>
        <v>0</v>
      </c>
      <c r="L338" s="412">
        <v>25000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986245</v>
      </c>
      <c r="H339" s="415">
        <f t="shared" si="27"/>
        <v>0</v>
      </c>
      <c r="I339" s="415">
        <f t="shared" si="27"/>
        <v>0</v>
      </c>
      <c r="J339" s="415">
        <f t="shared" si="27"/>
        <v>0</v>
      </c>
      <c r="K339" s="415">
        <f t="shared" si="27"/>
        <v>986245</v>
      </c>
      <c r="L339" s="415">
        <f t="shared" si="27"/>
        <v>25000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986245</v>
      </c>
      <c r="H341" s="415">
        <f t="shared" si="28"/>
        <v>0</v>
      </c>
      <c r="I341" s="415">
        <f t="shared" si="28"/>
        <v>0</v>
      </c>
      <c r="J341" s="415">
        <f t="shared" si="28"/>
        <v>0</v>
      </c>
      <c r="K341" s="415">
        <f t="shared" si="28"/>
        <v>986245</v>
      </c>
      <c r="L341" s="415">
        <f t="shared" si="28"/>
        <v>25000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986245</v>
      </c>
      <c r="H354" s="415">
        <f t="shared" si="29"/>
        <v>0</v>
      </c>
      <c r="I354" s="415">
        <f t="shared" si="29"/>
        <v>0</v>
      </c>
      <c r="J354" s="415">
        <f t="shared" si="29"/>
        <v>0</v>
      </c>
      <c r="K354" s="415">
        <f t="shared" si="29"/>
        <v>986245</v>
      </c>
      <c r="L354" s="415">
        <f>SUM(L341,L344,L352,L353)</f>
        <v>25000</v>
      </c>
    </row>
    <row r="355" spans="1:14" ht="23.25" thickTop="1" x14ac:dyDescent="0.2">
      <c r="A355" s="1856" t="s">
        <v>1177</v>
      </c>
      <c r="B355" s="469"/>
      <c r="C355" s="432"/>
      <c r="D355" s="432"/>
      <c r="E355" s="419"/>
      <c r="F355" s="419"/>
      <c r="G355" s="419"/>
      <c r="H355" s="419"/>
      <c r="I355" s="419"/>
      <c r="J355" s="417"/>
      <c r="K355" s="414">
        <f>'Revenues 9-14'!K275-'Expenditures 15-22'!K354</f>
        <v>-932352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8" sqref="A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1972</v>
      </c>
      <c r="B2" s="835" t="s">
        <v>1938</v>
      </c>
      <c r="C2" s="1084" t="s">
        <v>1939</v>
      </c>
      <c r="D2" s="1084" t="s">
        <v>1940</v>
      </c>
      <c r="E2" s="1084" t="s">
        <v>1941</v>
      </c>
      <c r="F2" s="1084" t="s">
        <v>1942</v>
      </c>
    </row>
    <row r="3" spans="1:6" ht="12" customHeight="1" x14ac:dyDescent="0.2">
      <c r="A3" s="2256"/>
      <c r="B3" s="547"/>
      <c r="C3" s="833"/>
      <c r="D3" s="834" t="s">
        <v>295</v>
      </c>
      <c r="E3" s="833"/>
      <c r="F3" s="834" t="s">
        <v>296</v>
      </c>
    </row>
    <row r="4" spans="1:6" ht="13.7" customHeight="1" x14ac:dyDescent="0.2">
      <c r="A4" s="545" t="s">
        <v>1375</v>
      </c>
      <c r="B4" s="560">
        <f>'Revenues 9-14'!C5</f>
        <v>2446700</v>
      </c>
      <c r="C4" s="512"/>
      <c r="D4" s="561">
        <f>B4-C4</f>
        <v>2446700</v>
      </c>
      <c r="E4" s="512">
        <v>2435993</v>
      </c>
      <c r="F4" s="561">
        <f>E4-C4</f>
        <v>2435993</v>
      </c>
    </row>
    <row r="5" spans="1:6" ht="13.7" customHeight="1" x14ac:dyDescent="0.2">
      <c r="A5" s="545" t="s">
        <v>1038</v>
      </c>
      <c r="B5" s="560">
        <f>'Revenues 9-14'!D5</f>
        <v>366469</v>
      </c>
      <c r="C5" s="512"/>
      <c r="D5" s="561">
        <f t="shared" ref="D5:D18" si="0">B5-C5</f>
        <v>366469</v>
      </c>
      <c r="E5" s="512">
        <v>366072</v>
      </c>
      <c r="F5" s="561">
        <f>E5-C5</f>
        <v>366072</v>
      </c>
    </row>
    <row r="6" spans="1:6" ht="13.7" customHeight="1" x14ac:dyDescent="0.2">
      <c r="A6" s="545" t="s">
        <v>480</v>
      </c>
      <c r="B6" s="560">
        <f>'Revenues 9-14'!E5</f>
        <v>482766</v>
      </c>
      <c r="C6" s="512"/>
      <c r="D6" s="561">
        <f t="shared" si="0"/>
        <v>482766</v>
      </c>
      <c r="E6" s="512">
        <v>837228</v>
      </c>
      <c r="F6" s="561">
        <f t="shared" ref="F6:F18" si="1">E6-C6</f>
        <v>837228</v>
      </c>
    </row>
    <row r="7" spans="1:6" ht="13.7" customHeight="1" x14ac:dyDescent="0.2">
      <c r="A7" s="545" t="s">
        <v>162</v>
      </c>
      <c r="B7" s="560">
        <f>'Revenues 9-14'!F5</f>
        <v>129341</v>
      </c>
      <c r="C7" s="512"/>
      <c r="D7" s="561">
        <f t="shared" si="0"/>
        <v>129341</v>
      </c>
      <c r="E7" s="512">
        <v>128771</v>
      </c>
      <c r="F7" s="561">
        <f t="shared" si="1"/>
        <v>128771</v>
      </c>
    </row>
    <row r="8" spans="1:6" ht="13.7" customHeight="1" x14ac:dyDescent="0.2">
      <c r="A8" s="545" t="s">
        <v>1405</v>
      </c>
      <c r="B8" s="560">
        <f>'Revenues 9-14'!G5</f>
        <v>0</v>
      </c>
      <c r="C8" s="512"/>
      <c r="D8" s="561">
        <f t="shared" si="0"/>
        <v>0</v>
      </c>
      <c r="E8" s="512">
        <v>161072</v>
      </c>
      <c r="F8" s="561">
        <f t="shared" si="1"/>
        <v>161072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53893</v>
      </c>
      <c r="C10" s="512"/>
      <c r="D10" s="561">
        <f t="shared" si="0"/>
        <v>53893</v>
      </c>
      <c r="E10" s="512">
        <v>53726</v>
      </c>
      <c r="F10" s="561">
        <f t="shared" si="1"/>
        <v>53726</v>
      </c>
    </row>
    <row r="11" spans="1:6" x14ac:dyDescent="0.2">
      <c r="A11" s="545" t="s">
        <v>478</v>
      </c>
      <c r="B11" s="560">
        <f>'Revenues 9-14'!J5</f>
        <v>570503</v>
      </c>
      <c r="C11" s="512"/>
      <c r="D11" s="561">
        <f t="shared" si="0"/>
        <v>570503</v>
      </c>
      <c r="E11" s="512">
        <v>682939</v>
      </c>
      <c r="F11" s="561">
        <f t="shared" si="1"/>
        <v>682939</v>
      </c>
    </row>
    <row r="12" spans="1:6" ht="13.7" customHeight="1" x14ac:dyDescent="0.2">
      <c r="A12" s="545" t="s">
        <v>164</v>
      </c>
      <c r="B12" s="560">
        <f>'Revenues 9-14'!K5</f>
        <v>53893</v>
      </c>
      <c r="C12" s="512"/>
      <c r="D12" s="561">
        <f t="shared" si="0"/>
        <v>53893</v>
      </c>
      <c r="E12" s="512">
        <v>53726</v>
      </c>
      <c r="F12" s="561">
        <f t="shared" si="1"/>
        <v>53726</v>
      </c>
    </row>
    <row r="13" spans="1:6" ht="13.7" customHeight="1" x14ac:dyDescent="0.2">
      <c r="A13" s="545" t="s">
        <v>1112</v>
      </c>
      <c r="B13" s="560">
        <f>SUM('Revenues 9-14'!C6:D6)</f>
        <v>53893</v>
      </c>
      <c r="C13" s="512"/>
      <c r="D13" s="561">
        <f t="shared" si="0"/>
        <v>53893</v>
      </c>
      <c r="E13" s="512"/>
      <c r="F13" s="561">
        <f t="shared" si="1"/>
        <v>0</v>
      </c>
    </row>
    <row r="14" spans="1:6" ht="13.7" customHeight="1" x14ac:dyDescent="0.2">
      <c r="A14" s="545" t="s">
        <v>479</v>
      </c>
      <c r="B14" s="560">
        <f>SUM('Revenues 9-14'!C7:D7,'Revenues 9-14'!F7:H7)</f>
        <v>21559</v>
      </c>
      <c r="C14" s="512"/>
      <c r="D14" s="561">
        <f t="shared" si="0"/>
        <v>21559</v>
      </c>
      <c r="E14" s="512">
        <v>21534</v>
      </c>
      <c r="F14" s="561">
        <f t="shared" si="1"/>
        <v>21534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134513</v>
      </c>
      <c r="C16" s="512"/>
      <c r="D16" s="561">
        <f t="shared" si="0"/>
        <v>134513</v>
      </c>
      <c r="E16" s="512">
        <v>134155</v>
      </c>
      <c r="F16" s="561">
        <f t="shared" si="1"/>
        <v>134155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4313530</v>
      </c>
      <c r="C19" s="562">
        <f>SUM(C4:C18)</f>
        <v>0</v>
      </c>
      <c r="D19" s="562">
        <f>SUM(D4:D18)</f>
        <v>4313530</v>
      </c>
      <c r="E19" s="562">
        <f>SUM(E4:E18)</f>
        <v>4875216</v>
      </c>
      <c r="F19" s="562">
        <f>SUM(F4:F18)</f>
        <v>4875216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35" sqref="A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7"/>
    </row>
    <row r="2" spans="1:7" ht="33.75" customHeight="1" x14ac:dyDescent="0.2">
      <c r="A2" s="2270" t="s">
        <v>1974</v>
      </c>
      <c r="B2" s="2271"/>
      <c r="C2" s="1629" t="s">
        <v>1943</v>
      </c>
      <c r="D2" s="1629" t="s">
        <v>1944</v>
      </c>
      <c r="E2" s="1629" t="s">
        <v>1945</v>
      </c>
      <c r="F2" s="1629" t="s">
        <v>1946</v>
      </c>
    </row>
    <row r="3" spans="1:7" ht="23.25" customHeight="1" x14ac:dyDescent="0.2">
      <c r="A3" s="2276" t="s">
        <v>1328</v>
      </c>
      <c r="B3" s="2277"/>
      <c r="C3" s="2263"/>
      <c r="D3" s="2264"/>
      <c r="E3" s="2264"/>
      <c r="F3" s="2265"/>
    </row>
    <row r="4" spans="1:7" ht="12.75" customHeight="1" thickBot="1" x14ac:dyDescent="0.25">
      <c r="A4" s="2259" t="s">
        <v>734</v>
      </c>
      <c r="B4" s="2272"/>
      <c r="C4" s="927"/>
      <c r="D4" s="927"/>
      <c r="E4" s="927"/>
      <c r="F4" s="1604">
        <f>SUM(C4+D4)-E4</f>
        <v>0</v>
      </c>
    </row>
    <row r="5" spans="1:7" ht="13.5" thickTop="1" x14ac:dyDescent="0.2">
      <c r="A5" s="2273" t="s">
        <v>1324</v>
      </c>
      <c r="B5" s="2258"/>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4" t="s">
        <v>735</v>
      </c>
      <c r="B15" s="2275"/>
      <c r="C15" s="1604">
        <f>SUM(C6:C14)</f>
        <v>0</v>
      </c>
      <c r="D15" s="1604">
        <f>SUM(D6:D14)</f>
        <v>0</v>
      </c>
      <c r="E15" s="1604">
        <f>SUM(E6:E14)</f>
        <v>0</v>
      </c>
      <c r="F15" s="1604">
        <f>SUM(F6:F14)</f>
        <v>0</v>
      </c>
      <c r="G15" s="685"/>
    </row>
    <row r="16" spans="1:7" s="56" customFormat="1" ht="13.5" thickTop="1" x14ac:dyDescent="0.2">
      <c r="A16" s="2269" t="s">
        <v>1325</v>
      </c>
      <c r="B16" s="2258"/>
      <c r="C16" s="2266"/>
      <c r="D16" s="2267"/>
      <c r="E16" s="2267"/>
      <c r="F16" s="2268"/>
    </row>
    <row r="17" spans="1:11" ht="12.75" customHeight="1" thickBot="1" x14ac:dyDescent="0.25">
      <c r="A17" s="2284" t="s">
        <v>67</v>
      </c>
      <c r="B17" s="2285"/>
      <c r="C17" s="1605"/>
      <c r="D17" s="512"/>
      <c r="E17" s="1605"/>
      <c r="F17" s="1604">
        <f>SUM(C17+D17)-E17</f>
        <v>0</v>
      </c>
    </row>
    <row r="18" spans="1:11" ht="12.75" customHeight="1" thickTop="1" thickBot="1" x14ac:dyDescent="0.25">
      <c r="A18" s="2284" t="s">
        <v>7</v>
      </c>
      <c r="B18" s="2285"/>
      <c r="C18" s="1605"/>
      <c r="D18" s="512"/>
      <c r="E18" s="1605"/>
      <c r="F18" s="1604">
        <f>SUM(C18+D18)-E18</f>
        <v>0</v>
      </c>
    </row>
    <row r="19" spans="1:11" ht="12.75" customHeight="1" thickTop="1" thickBot="1" x14ac:dyDescent="0.25">
      <c r="A19" s="2284" t="s">
        <v>454</v>
      </c>
      <c r="B19" s="2285"/>
      <c r="C19" s="1605"/>
      <c r="D19" s="512"/>
      <c r="E19" s="1605"/>
      <c r="F19" s="1604">
        <f>SUM(C19+D19)-E19</f>
        <v>0</v>
      </c>
    </row>
    <row r="20" spans="1:11" ht="12.75" customHeight="1" thickTop="1" thickBot="1" x14ac:dyDescent="0.25">
      <c r="A20" s="2286" t="s">
        <v>527</v>
      </c>
      <c r="B20" s="2287"/>
      <c r="C20" s="1605"/>
      <c r="D20" s="512"/>
      <c r="E20" s="1605"/>
      <c r="F20" s="1604">
        <f>SUM(C20+D20)-E20</f>
        <v>0</v>
      </c>
    </row>
    <row r="21" spans="1:11" ht="14.25" thickTop="1" thickBot="1" x14ac:dyDescent="0.25">
      <c r="A21" s="2259" t="s">
        <v>736</v>
      </c>
      <c r="B21" s="2275"/>
      <c r="C21" s="1604">
        <f>SUM(C17:C20)</f>
        <v>0</v>
      </c>
      <c r="D21" s="1604">
        <f>SUM(D17:D20)</f>
        <v>0</v>
      </c>
      <c r="E21" s="1604">
        <f>SUM(E17:E20)</f>
        <v>0</v>
      </c>
      <c r="F21" s="1604">
        <f>SUM(F17:F20)</f>
        <v>0</v>
      </c>
      <c r="G21" s="685"/>
    </row>
    <row r="22" spans="1:11" ht="13.5" thickTop="1" x14ac:dyDescent="0.2">
      <c r="A22" s="2288" t="s">
        <v>1326</v>
      </c>
      <c r="B22" s="2258"/>
      <c r="C22" s="2266"/>
      <c r="D22" s="2267"/>
      <c r="E22" s="2267"/>
      <c r="F22" s="2268"/>
    </row>
    <row r="23" spans="1:11" ht="23.25" customHeight="1" thickBot="1" x14ac:dyDescent="0.25">
      <c r="A23" s="2259" t="s">
        <v>737</v>
      </c>
      <c r="B23" s="2275"/>
      <c r="C23" s="927"/>
      <c r="D23" s="927"/>
      <c r="E23" s="927"/>
      <c r="F23" s="1604">
        <f>SUM(C23+D23)-E23</f>
        <v>0</v>
      </c>
      <c r="G23" s="685"/>
    </row>
    <row r="24" spans="1:11" ht="13.5" thickTop="1" x14ac:dyDescent="0.2">
      <c r="A24" s="2288" t="s">
        <v>1327</v>
      </c>
      <c r="B24" s="2258"/>
      <c r="C24" s="2266"/>
      <c r="D24" s="2267"/>
      <c r="E24" s="2267"/>
      <c r="F24" s="2268"/>
    </row>
    <row r="25" spans="1:11" ht="13.5" thickBot="1" x14ac:dyDescent="0.25">
      <c r="A25" s="2259" t="s">
        <v>738</v>
      </c>
      <c r="B25" s="2291"/>
      <c r="C25" s="927"/>
      <c r="D25" s="927"/>
      <c r="E25" s="927"/>
      <c r="F25" s="1604">
        <f>SUM(C25+D25)-E25</f>
        <v>0</v>
      </c>
      <c r="G25" s="685"/>
    </row>
    <row r="26" spans="1:11" ht="13.5" thickTop="1" x14ac:dyDescent="0.2">
      <c r="A26" s="2257" t="s">
        <v>762</v>
      </c>
      <c r="B26" s="2258"/>
      <c r="C26" s="1606"/>
      <c r="D26" s="1606"/>
      <c r="E26" s="1606"/>
      <c r="F26" s="1607"/>
    </row>
    <row r="27" spans="1:11" ht="13.5" thickBot="1" x14ac:dyDescent="0.25">
      <c r="A27" s="2259" t="s">
        <v>1260</v>
      </c>
      <c r="B27" s="2260"/>
      <c r="C27" s="512"/>
      <c r="D27" s="512"/>
      <c r="E27" s="512"/>
      <c r="F27" s="1604">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1947</v>
      </c>
      <c r="G30" s="130" t="s">
        <v>1706</v>
      </c>
      <c r="H30" s="130" t="s">
        <v>1948</v>
      </c>
      <c r="I30" s="130" t="s">
        <v>2074</v>
      </c>
      <c r="J30" s="1250" t="s">
        <v>3</v>
      </c>
      <c r="K30" s="119"/>
    </row>
    <row r="31" spans="1:11" ht="12" customHeight="1" x14ac:dyDescent="0.2">
      <c r="A31" s="1104" t="s">
        <v>2096</v>
      </c>
      <c r="B31" s="658">
        <v>41368</v>
      </c>
      <c r="C31" s="1102">
        <v>775000</v>
      </c>
      <c r="D31" s="1610">
        <v>1</v>
      </c>
      <c r="E31" s="1102">
        <v>545000</v>
      </c>
      <c r="F31" s="1102"/>
      <c r="G31" s="1102"/>
      <c r="H31" s="1102">
        <v>155000</v>
      </c>
      <c r="I31" s="1103">
        <f>((E31+F31)-H31)+G31</f>
        <v>390000</v>
      </c>
      <c r="J31" s="1102">
        <v>174399</v>
      </c>
      <c r="K31" s="118"/>
    </row>
    <row r="32" spans="1:11" ht="12" customHeight="1" x14ac:dyDescent="0.2">
      <c r="A32" s="1104" t="s">
        <v>2097</v>
      </c>
      <c r="B32" s="658">
        <v>41709</v>
      </c>
      <c r="C32" s="1102">
        <v>1515000</v>
      </c>
      <c r="D32" s="1610">
        <v>2</v>
      </c>
      <c r="E32" s="1102">
        <v>1515000</v>
      </c>
      <c r="F32" s="1102"/>
      <c r="G32" s="1102"/>
      <c r="H32" s="1102"/>
      <c r="I32" s="1103">
        <f>((E32+F32)-H32)+G32</f>
        <v>1515000</v>
      </c>
      <c r="J32" s="1102">
        <v>1515000</v>
      </c>
      <c r="K32" s="118"/>
    </row>
    <row r="33" spans="1:11" ht="12" customHeight="1" x14ac:dyDescent="0.2">
      <c r="A33" s="1104" t="s">
        <v>2098</v>
      </c>
      <c r="B33" s="658">
        <v>42178</v>
      </c>
      <c r="C33" s="1102">
        <v>936000</v>
      </c>
      <c r="D33" s="1610">
        <v>4</v>
      </c>
      <c r="E33" s="1102">
        <v>936000</v>
      </c>
      <c r="F33" s="1102"/>
      <c r="G33" s="1102"/>
      <c r="H33" s="1102"/>
      <c r="I33" s="1103">
        <f t="shared" ref="I33:I48" si="1">((E33+F33)-H33)+G33</f>
        <v>936000</v>
      </c>
      <c r="J33" s="1102">
        <v>936000</v>
      </c>
      <c r="K33" s="118"/>
    </row>
    <row r="34" spans="1:11" ht="12" customHeight="1" x14ac:dyDescent="0.2">
      <c r="A34" s="1104" t="s">
        <v>2099</v>
      </c>
      <c r="B34" s="658">
        <v>42426</v>
      </c>
      <c r="C34" s="1102">
        <v>1100000</v>
      </c>
      <c r="D34" s="1610">
        <v>1</v>
      </c>
      <c r="E34" s="1102"/>
      <c r="F34" s="1102">
        <v>1100000</v>
      </c>
      <c r="G34" s="1102"/>
      <c r="H34" s="1102"/>
      <c r="I34" s="1103">
        <f t="shared" si="1"/>
        <v>1100000</v>
      </c>
      <c r="J34" s="1102">
        <v>1100000</v>
      </c>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4326000</v>
      </c>
      <c r="D49" s="1609"/>
      <c r="E49" s="1103">
        <f t="shared" ref="E49:J49" si="2">SUM(E31:E48)</f>
        <v>2996000</v>
      </c>
      <c r="F49" s="1103">
        <f t="shared" si="2"/>
        <v>1100000</v>
      </c>
      <c r="G49" s="1103">
        <f t="shared" si="2"/>
        <v>0</v>
      </c>
      <c r="H49" s="1103">
        <f t="shared" si="2"/>
        <v>155000</v>
      </c>
      <c r="I49" s="1103">
        <f t="shared" si="2"/>
        <v>3941000</v>
      </c>
      <c r="J49" s="1103">
        <f t="shared" si="2"/>
        <v>3725399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8" t="s">
        <v>687</v>
      </c>
      <c r="C52" s="2279"/>
      <c r="D52" s="2279"/>
      <c r="E52" s="124" t="s">
        <v>1011</v>
      </c>
      <c r="F52" s="2280"/>
      <c r="G52" s="2281"/>
      <c r="H52" s="118"/>
      <c r="I52" s="118"/>
      <c r="J52" s="121"/>
    </row>
    <row r="53" spans="1:11" ht="11.25" customHeight="1" x14ac:dyDescent="0.2">
      <c r="A53" s="753" t="s">
        <v>1086</v>
      </c>
      <c r="B53" s="125" t="s">
        <v>1127</v>
      </c>
      <c r="C53" s="121"/>
      <c r="D53" s="117"/>
      <c r="E53" s="124" t="s">
        <v>587</v>
      </c>
      <c r="F53" s="2282"/>
      <c r="G53" s="2283"/>
      <c r="H53" s="118"/>
      <c r="I53" s="118"/>
      <c r="J53" s="121"/>
    </row>
    <row r="54" spans="1:11" ht="11.25" customHeight="1" x14ac:dyDescent="0.2">
      <c r="A54" s="754"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295" t="s">
        <v>1975</v>
      </c>
      <c r="B2" s="2296"/>
      <c r="C2" s="2296"/>
      <c r="D2" s="2296"/>
      <c r="E2" s="2297"/>
      <c r="F2" s="1889" t="s">
        <v>1077</v>
      </c>
      <c r="G2" s="1890" t="s">
        <v>101</v>
      </c>
      <c r="H2" s="1890" t="s">
        <v>479</v>
      </c>
      <c r="I2" s="1890" t="s">
        <v>1379</v>
      </c>
      <c r="J2" s="1890" t="s">
        <v>1022</v>
      </c>
      <c r="K2" s="1890" t="s">
        <v>145</v>
      </c>
    </row>
    <row r="3" spans="1:11" x14ac:dyDescent="0.2">
      <c r="A3" s="2298" t="s">
        <v>1949</v>
      </c>
      <c r="B3" s="2299"/>
      <c r="C3" s="2299"/>
      <c r="D3" s="2299"/>
      <c r="E3" s="2300"/>
      <c r="F3" s="256"/>
      <c r="G3" s="563"/>
      <c r="H3" s="563"/>
      <c r="I3" s="563"/>
      <c r="J3" s="1216"/>
      <c r="K3" s="1216"/>
    </row>
    <row r="4" spans="1:11" x14ac:dyDescent="0.2">
      <c r="A4" s="2301" t="s">
        <v>434</v>
      </c>
      <c r="B4" s="2302"/>
      <c r="C4" s="2302"/>
      <c r="D4" s="2302"/>
      <c r="E4" s="2279"/>
      <c r="F4" s="550"/>
      <c r="G4" s="571"/>
      <c r="H4" s="570"/>
      <c r="I4" s="571"/>
      <c r="J4" s="1194"/>
      <c r="K4" s="1194"/>
    </row>
    <row r="5" spans="1:11" ht="13.5" customHeight="1" x14ac:dyDescent="0.2">
      <c r="A5" s="2312" t="s">
        <v>1259</v>
      </c>
      <c r="B5" s="2313"/>
      <c r="C5" s="2313"/>
      <c r="D5" s="2313"/>
      <c r="E5" s="2314"/>
      <c r="F5" s="1150" t="s">
        <v>1014</v>
      </c>
      <c r="G5" s="569"/>
      <c r="H5" s="563">
        <v>21559</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15" t="s">
        <v>1909</v>
      </c>
      <c r="B10" s="2292"/>
      <c r="C10" s="2292"/>
      <c r="D10" s="2292"/>
      <c r="E10" s="2316"/>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21559</v>
      </c>
      <c r="I12" s="564">
        <f>SUM(I5:I11)</f>
        <v>0</v>
      </c>
      <c r="J12" s="564">
        <f>SUM(J5:J11)</f>
        <v>0</v>
      </c>
      <c r="K12" s="564">
        <f>SUM(K5:K11)</f>
        <v>0</v>
      </c>
    </row>
    <row r="13" spans="1:11" ht="12.75" customHeight="1" thickTop="1" x14ac:dyDescent="0.2">
      <c r="A13" s="2303" t="s">
        <v>435</v>
      </c>
      <c r="B13" s="2304"/>
      <c r="C13" s="2304"/>
      <c r="D13" s="2304"/>
      <c r="E13" s="2305"/>
      <c r="F13" s="1151"/>
      <c r="G13" s="565"/>
      <c r="H13" s="566"/>
      <c r="I13" s="567"/>
      <c r="J13" s="567"/>
      <c r="K13" s="567"/>
    </row>
    <row r="14" spans="1:11" x14ac:dyDescent="0.2">
      <c r="A14" s="2320" t="s">
        <v>535</v>
      </c>
      <c r="B14" s="2320"/>
      <c r="C14" s="2320"/>
      <c r="D14" s="2320"/>
      <c r="E14" s="2321"/>
      <c r="F14" s="258" t="s">
        <v>1020</v>
      </c>
      <c r="G14" s="568"/>
      <c r="H14" s="563">
        <v>21559</v>
      </c>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6" t="s">
        <v>433</v>
      </c>
      <c r="B18" s="2307"/>
      <c r="C18" s="2307"/>
      <c r="D18" s="2307"/>
      <c r="E18" s="2308"/>
      <c r="F18" s="258" t="s">
        <v>1107</v>
      </c>
      <c r="G18" s="568"/>
      <c r="H18" s="568"/>
      <c r="I18" s="568"/>
      <c r="J18" s="1216"/>
      <c r="K18" s="1202"/>
    </row>
    <row r="19" spans="1:11" ht="23.25" customHeight="1" x14ac:dyDescent="0.2">
      <c r="A19" s="2313" t="s">
        <v>490</v>
      </c>
      <c r="B19" s="2323"/>
      <c r="C19" s="2323"/>
      <c r="D19" s="2323"/>
      <c r="E19" s="2314"/>
      <c r="F19" s="258" t="s">
        <v>1108</v>
      </c>
      <c r="G19" s="568"/>
      <c r="H19" s="568"/>
      <c r="I19" s="568"/>
      <c r="J19" s="1216"/>
      <c r="K19" s="1202"/>
    </row>
    <row r="20" spans="1:11" ht="12.75" customHeight="1" x14ac:dyDescent="0.2">
      <c r="A20" s="2324" t="s">
        <v>1908</v>
      </c>
      <c r="B20" s="2325"/>
      <c r="C20" s="2325"/>
      <c r="D20" s="2325"/>
      <c r="E20" s="232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2" t="s">
        <v>1910</v>
      </c>
      <c r="B22" s="2292"/>
      <c r="C22" s="2292"/>
      <c r="D22" s="2292"/>
      <c r="E22" s="232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21559</v>
      </c>
      <c r="I23" s="564">
        <f>SUM(I14:I16,I21,I22)</f>
        <v>0</v>
      </c>
      <c r="J23" s="564">
        <f>SUM(J14:J16,J21,J22)</f>
        <v>0</v>
      </c>
      <c r="K23" s="564">
        <f>SUM(K14:K16,K21,K22)</f>
        <v>0</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91" t="s">
        <v>1907</v>
      </c>
      <c r="B33" s="113"/>
      <c r="C33" s="113"/>
      <c r="D33" s="113"/>
      <c r="E33" s="113"/>
      <c r="F33" s="113"/>
      <c r="G33" s="573"/>
      <c r="H33" s="2319"/>
      <c r="I33" s="2318"/>
      <c r="J33" s="2318"/>
      <c r="K33" s="2318"/>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2" t="s">
        <v>640</v>
      </c>
      <c r="B41" s="2293"/>
      <c r="C41" s="2293"/>
      <c r="D41" s="2293"/>
      <c r="E41" s="2293"/>
      <c r="F41" s="229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2" t="s">
        <v>1976</v>
      </c>
      <c r="B2" s="635" t="s">
        <v>444</v>
      </c>
      <c r="C2" s="1565" t="s">
        <v>2075</v>
      </c>
      <c r="D2" s="1565" t="s">
        <v>1980</v>
      </c>
      <c r="E2" s="1565" t="s">
        <v>1977</v>
      </c>
      <c r="F2" s="1565" t="s">
        <v>2076</v>
      </c>
      <c r="G2" s="64" t="s">
        <v>709</v>
      </c>
      <c r="H2" s="1565" t="s">
        <v>2077</v>
      </c>
      <c r="I2" s="1565" t="s">
        <v>1978</v>
      </c>
      <c r="J2" s="1565" t="s">
        <v>1979</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1652432</v>
      </c>
      <c r="D5" s="642"/>
      <c r="E5" s="642"/>
      <c r="F5" s="1067">
        <f>(C5+D5)-E5</f>
        <v>1652432</v>
      </c>
      <c r="G5" s="638"/>
      <c r="H5" s="644"/>
      <c r="I5" s="644"/>
      <c r="J5" s="644"/>
      <c r="K5" s="649"/>
      <c r="L5" s="1066">
        <f>F5-K5</f>
        <v>1652432</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6086432</v>
      </c>
      <c r="D8" s="643">
        <v>986245</v>
      </c>
      <c r="E8" s="643"/>
      <c r="F8" s="1067">
        <f>(C8+D8)-E8</f>
        <v>7072677</v>
      </c>
      <c r="G8" s="639">
        <v>50</v>
      </c>
      <c r="H8" s="575">
        <v>3017830</v>
      </c>
      <c r="I8" s="575">
        <v>225253</v>
      </c>
      <c r="J8" s="575"/>
      <c r="K8" s="1066">
        <f>(H8+I8)-J8</f>
        <v>3243083</v>
      </c>
      <c r="L8" s="1066">
        <f>F8-K8</f>
        <v>3829594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374675</v>
      </c>
      <c r="D10" s="1068"/>
      <c r="E10" s="1068"/>
      <c r="F10" s="1069">
        <f>(C10+D10)-E10</f>
        <v>374675</v>
      </c>
      <c r="G10" s="639">
        <v>20</v>
      </c>
      <c r="H10" s="1070">
        <v>193975</v>
      </c>
      <c r="I10" s="1070">
        <v>18734</v>
      </c>
      <c r="J10" s="1070"/>
      <c r="K10" s="1066">
        <f>(H10+I10)-J10</f>
        <v>212709</v>
      </c>
      <c r="L10" s="1066">
        <f>F10-K10</f>
        <v>161966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759316</v>
      </c>
      <c r="D12" s="643">
        <v>20336</v>
      </c>
      <c r="E12" s="643">
        <v>82161</v>
      </c>
      <c r="F12" s="1067">
        <f>(C12+D12)-E12</f>
        <v>697491</v>
      </c>
      <c r="G12" s="639">
        <v>10</v>
      </c>
      <c r="H12" s="575">
        <v>540857</v>
      </c>
      <c r="I12" s="575">
        <v>41614</v>
      </c>
      <c r="J12" s="575">
        <v>82161</v>
      </c>
      <c r="K12" s="1066">
        <f>(H12+I12)-J12</f>
        <v>500310</v>
      </c>
      <c r="L12" s="1066">
        <f>F12-K12</f>
        <v>197181</v>
      </c>
    </row>
    <row r="13" spans="1:14" ht="14.25" thickTop="1" thickBot="1" x14ac:dyDescent="0.25">
      <c r="A13" s="654" t="s">
        <v>1336</v>
      </c>
      <c r="B13" s="286">
        <v>252</v>
      </c>
      <c r="C13" s="643">
        <v>109382</v>
      </c>
      <c r="D13" s="643"/>
      <c r="E13" s="643"/>
      <c r="F13" s="1067">
        <f>(C13+D13)-E13</f>
        <v>109382</v>
      </c>
      <c r="G13" s="639">
        <v>5</v>
      </c>
      <c r="H13" s="575">
        <v>89420</v>
      </c>
      <c r="I13" s="575">
        <v>5278</v>
      </c>
      <c r="J13" s="575"/>
      <c r="K13" s="1066">
        <f>(H13+I13)-J13</f>
        <v>94698</v>
      </c>
      <c r="L13" s="1066">
        <f>F13-K13</f>
        <v>14684</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8982237</v>
      </c>
      <c r="D16" s="645">
        <f>SUM(D3,D5:D6,D8:D10,D12:D15)</f>
        <v>1006581</v>
      </c>
      <c r="E16" s="645">
        <f>SUM(E3,E5:E6,E8:E10,E12:E15)</f>
        <v>82161</v>
      </c>
      <c r="F16" s="645">
        <f>SUM(F3,F5:F6,F8:F10,F12:F15)</f>
        <v>9906657</v>
      </c>
      <c r="G16" s="639"/>
      <c r="H16" s="645">
        <f>SUM(H3,H6,H8:H10,H12:H14,)</f>
        <v>3842082</v>
      </c>
      <c r="I16" s="645">
        <f>SUM(I3,I6,I8:I10,I12:I14,)</f>
        <v>290879</v>
      </c>
      <c r="J16" s="645">
        <f>SUM(J3,J6,J8:J10,J12:J14,)</f>
        <v>82161</v>
      </c>
      <c r="K16" s="1067">
        <f>(H16+I16)-J16</f>
        <v>4050800</v>
      </c>
      <c r="L16" s="1067">
        <f>F16-K16</f>
        <v>5855857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52215</v>
      </c>
      <c r="G17" s="638">
        <v>10</v>
      </c>
      <c r="H17" s="1077"/>
      <c r="I17" s="1066">
        <f>F17/G17</f>
        <v>5221.5</v>
      </c>
      <c r="J17" s="1077"/>
      <c r="K17" s="1078"/>
      <c r="L17" s="1078"/>
    </row>
    <row r="18" spans="1:12" ht="14.25" thickTop="1" thickBot="1" x14ac:dyDescent="0.25">
      <c r="A18" s="875" t="s">
        <v>794</v>
      </c>
      <c r="B18" s="876"/>
      <c r="C18" s="1079"/>
      <c r="D18" s="1079"/>
      <c r="E18" s="1079"/>
      <c r="F18" s="1080"/>
      <c r="G18" s="874"/>
      <c r="H18" s="646"/>
      <c r="I18" s="1067">
        <f>SUM(I16,I17)</f>
        <v>296100.5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0" activePane="bottomLeft" state="frozen"/>
      <selection activeCell="A8" sqref="A8"/>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1981</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5157681</v>
      </c>
      <c r="G8" s="358"/>
    </row>
    <row r="9" spans="1:7" ht="12" customHeight="1" x14ac:dyDescent="0.2">
      <c r="A9" s="360" t="s">
        <v>539</v>
      </c>
      <c r="B9" s="944" t="s">
        <v>1873</v>
      </c>
      <c r="C9" s="359"/>
      <c r="D9" s="360" t="s">
        <v>591</v>
      </c>
      <c r="E9" s="579"/>
      <c r="F9" s="946">
        <f>'Expenditures 15-22'!K150</f>
        <v>512816</v>
      </c>
      <c r="G9" s="947"/>
    </row>
    <row r="10" spans="1:7" ht="12" customHeight="1" x14ac:dyDescent="0.2">
      <c r="A10" s="360" t="s">
        <v>589</v>
      </c>
      <c r="B10" s="944" t="s">
        <v>1874</v>
      </c>
      <c r="C10" s="359"/>
      <c r="D10" s="360" t="s">
        <v>591</v>
      </c>
      <c r="E10" s="579"/>
      <c r="F10" s="946">
        <f>'Expenditures 15-22'!K168</f>
        <v>304135</v>
      </c>
      <c r="G10" s="947"/>
    </row>
    <row r="11" spans="1:7" ht="12" customHeight="1" x14ac:dyDescent="0.2">
      <c r="A11" s="360" t="s">
        <v>540</v>
      </c>
      <c r="B11" s="944" t="s">
        <v>1875</v>
      </c>
      <c r="C11" s="359"/>
      <c r="D11" s="360" t="s">
        <v>591</v>
      </c>
      <c r="E11" s="579"/>
      <c r="F11" s="946">
        <f>'Expenditures 15-22'!K204</f>
        <v>377308</v>
      </c>
      <c r="G11" s="947"/>
    </row>
    <row r="12" spans="1:7" ht="12" customHeight="1" x14ac:dyDescent="0.2">
      <c r="A12" s="360" t="s">
        <v>541</v>
      </c>
      <c r="B12" s="944" t="s">
        <v>1876</v>
      </c>
      <c r="C12" s="359"/>
      <c r="D12" s="360" t="s">
        <v>591</v>
      </c>
      <c r="E12" s="579"/>
      <c r="F12" s="946">
        <f>'Expenditures 15-22'!K288</f>
        <v>240663</v>
      </c>
      <c r="G12" s="947"/>
    </row>
    <row r="13" spans="1:7" ht="12" customHeight="1" x14ac:dyDescent="0.2">
      <c r="A13" s="360" t="s">
        <v>113</v>
      </c>
      <c r="B13" s="944" t="s">
        <v>1877</v>
      </c>
      <c r="C13" s="359"/>
      <c r="D13" s="360" t="s">
        <v>591</v>
      </c>
      <c r="E13" s="579"/>
      <c r="F13" s="946">
        <f>'Expenditures 15-22'!K331</f>
        <v>597635</v>
      </c>
      <c r="G13" s="948"/>
    </row>
    <row r="14" spans="1:7" ht="12" customHeight="1" thickBot="1" x14ac:dyDescent="0.25">
      <c r="A14" s="949"/>
      <c r="B14" s="580"/>
      <c r="C14" s="581"/>
      <c r="D14" s="1004" t="s">
        <v>591</v>
      </c>
      <c r="E14" s="592" t="s">
        <v>1134</v>
      </c>
      <c r="F14" s="950">
        <f>SUM(F8:F13)</f>
        <v>7190238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86540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4036</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32611</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228702</v>
      </c>
      <c r="G53" s="358"/>
    </row>
    <row r="54" spans="1:7" ht="12" customHeight="1" x14ac:dyDescent="0.2">
      <c r="A54" s="360" t="s">
        <v>538</v>
      </c>
      <c r="B54" s="360" t="s">
        <v>1885</v>
      </c>
      <c r="C54" s="965" t="s">
        <v>1160</v>
      </c>
      <c r="D54" s="961" t="s">
        <v>1302</v>
      </c>
      <c r="E54" s="579"/>
      <c r="F54" s="1108">
        <f>'Expenditures 15-22'!G114</f>
        <v>0</v>
      </c>
      <c r="G54" s="358"/>
    </row>
    <row r="55" spans="1:7" ht="12" customHeight="1" x14ac:dyDescent="0.2">
      <c r="A55" s="360" t="s">
        <v>538</v>
      </c>
      <c r="B55" s="360" t="s">
        <v>1886</v>
      </c>
      <c r="C55" s="965" t="s">
        <v>1160</v>
      </c>
      <c r="D55" s="961" t="s">
        <v>331</v>
      </c>
      <c r="E55" s="579"/>
      <c r="F55" s="1108">
        <f>'Expenditures 15-22'!I114</f>
        <v>52215</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1889</v>
      </c>
      <c r="C58" s="962" t="s">
        <v>1160</v>
      </c>
      <c r="D58" s="961" t="s">
        <v>1302</v>
      </c>
      <c r="E58" s="579"/>
      <c r="F58" s="1110">
        <f>'Expenditures 15-22'!G150</f>
        <v>20336</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155000</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1895</v>
      </c>
      <c r="C64" s="969" t="str">
        <f>'Expenditures 15-22'!B200</f>
        <v>5300</v>
      </c>
      <c r="D64" s="1052" t="s">
        <v>356</v>
      </c>
      <c r="E64" s="579"/>
      <c r="F64" s="1108">
        <f>'Expenditures 15-22'!K200</f>
        <v>0</v>
      </c>
      <c r="G64" s="358"/>
    </row>
    <row r="65" spans="1:8" ht="12" customHeight="1" x14ac:dyDescent="0.2">
      <c r="A65" s="360" t="s">
        <v>540</v>
      </c>
      <c r="B65" s="360" t="s">
        <v>1896</v>
      </c>
      <c r="C65" s="962" t="s">
        <v>1160</v>
      </c>
      <c r="D65" s="961" t="s">
        <v>1302</v>
      </c>
      <c r="E65" s="579"/>
      <c r="F65" s="1108">
        <f>'Expenditures 15-22'!G204</f>
        <v>0</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0</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6767</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1902</v>
      </c>
      <c r="C72" s="962">
        <f>'Expenditures 15-22'!B274</f>
        <v>3000</v>
      </c>
      <c r="D72" s="952" t="s">
        <v>528</v>
      </c>
      <c r="E72" s="579"/>
      <c r="F72" s="1108">
        <f>'Expenditures 15-22'!K274</f>
        <v>0</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2016</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588223</v>
      </c>
      <c r="G75" s="358"/>
    </row>
    <row r="76" spans="1:8" s="971" customFormat="1" ht="12" customHeight="1" thickTop="1" thickBot="1" x14ac:dyDescent="0.25">
      <c r="A76" s="585"/>
      <c r="B76" s="583"/>
      <c r="C76" s="584"/>
      <c r="D76" s="970" t="s">
        <v>1859</v>
      </c>
      <c r="E76" s="595"/>
      <c r="F76" s="1114">
        <f>(F14-F75)</f>
        <v>6602015</v>
      </c>
      <c r="G76" s="360"/>
    </row>
    <row r="77" spans="1:8" s="971" customFormat="1" ht="12" customHeight="1" thickTop="1" x14ac:dyDescent="0.2">
      <c r="A77" s="586"/>
      <c r="B77" s="583"/>
      <c r="C77" s="584"/>
      <c r="D77" s="970" t="s">
        <v>1951</v>
      </c>
      <c r="E77" s="595"/>
      <c r="F77" s="1625">
        <v>525.21</v>
      </c>
      <c r="G77" s="361"/>
      <c r="H77" s="360"/>
    </row>
    <row r="78" spans="1:8" s="971" customFormat="1" ht="12" customHeight="1" thickBot="1" x14ac:dyDescent="0.25">
      <c r="A78" s="587"/>
      <c r="B78" s="583"/>
      <c r="C78" s="584"/>
      <c r="D78" s="970" t="s">
        <v>1930</v>
      </c>
      <c r="E78" s="595" t="s">
        <v>1134</v>
      </c>
      <c r="F78" s="1115">
        <f>IF(F77&gt;0,F76/F77," Complete Line 77")</f>
        <v>12570.238571238171</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3008</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52305</v>
      </c>
      <c r="G93" s="979"/>
    </row>
    <row r="94" spans="1:7" ht="12" customHeight="1" x14ac:dyDescent="0.2">
      <c r="A94" s="980" t="s">
        <v>147</v>
      </c>
      <c r="B94" s="980" t="s">
        <v>183</v>
      </c>
      <c r="C94" s="977">
        <v>1700</v>
      </c>
      <c r="D94" s="986" t="str">
        <f>'Revenues 9-14'!A82</f>
        <v>Total District/School Activity Income</v>
      </c>
      <c r="E94" s="386"/>
      <c r="F94" s="1073">
        <f>SUM('Revenues 9-14'!C82,'Revenues 9-14'!D82)</f>
        <v>5130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33794</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14400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5093</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51273</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295862</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916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211474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146414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157034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114284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1920</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20673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30136</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14138</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6150</v>
      </c>
      <c r="G173" s="383"/>
    </row>
    <row r="174" spans="1:7" x14ac:dyDescent="0.2">
      <c r="A174" s="383"/>
      <c r="B174" s="383"/>
      <c r="C174" s="387"/>
      <c r="D174" s="383"/>
      <c r="E174" s="386"/>
      <c r="F174" s="1116"/>
      <c r="G174" s="1001"/>
    </row>
    <row r="175" spans="1:7" x14ac:dyDescent="0.2">
      <c r="A175" s="588"/>
      <c r="B175" s="589"/>
      <c r="C175" s="590"/>
      <c r="D175" s="1002" t="s">
        <v>1928</v>
      </c>
      <c r="E175" s="1056" t="s">
        <v>1134</v>
      </c>
      <c r="F175" s="1117">
        <f>SUM(F83:F135,F160:F173)</f>
        <v>1162834</v>
      </c>
    </row>
    <row r="176" spans="1:7" ht="12" customHeight="1" x14ac:dyDescent="0.2">
      <c r="A176" s="588"/>
      <c r="B176" s="589"/>
      <c r="C176" s="590"/>
      <c r="D176" s="1002" t="s">
        <v>1927</v>
      </c>
      <c r="E176" s="1056"/>
      <c r="F176" s="1118">
        <f>'PCTC-OEPP 28-29'!F76-F175</f>
        <v>5439181</v>
      </c>
    </row>
    <row r="177" spans="1:7" ht="12" customHeight="1" x14ac:dyDescent="0.2">
      <c r="A177" s="588"/>
      <c r="B177" s="589"/>
      <c r="C177" s="590"/>
      <c r="D177" s="1002" t="s">
        <v>798</v>
      </c>
      <c r="E177" s="1056"/>
      <c r="F177" s="1118">
        <f>'Cap Outlay Deprec 27'!I18</f>
        <v>296100.5</v>
      </c>
    </row>
    <row r="178" spans="1:7" ht="12" customHeight="1" x14ac:dyDescent="0.2">
      <c r="A178" s="588"/>
      <c r="B178" s="589"/>
      <c r="C178" s="590"/>
      <c r="D178" s="1002" t="s">
        <v>1929</v>
      </c>
      <c r="E178" s="1056"/>
      <c r="F178" s="1118">
        <f>F176+F177</f>
        <v>5735281.5</v>
      </c>
    </row>
    <row r="179" spans="1:7" ht="12" customHeight="1" x14ac:dyDescent="0.2">
      <c r="A179" s="588"/>
      <c r="B179" s="591"/>
      <c r="C179" s="590"/>
      <c r="D179" s="1002" t="s">
        <v>1982</v>
      </c>
      <c r="E179" s="1056"/>
      <c r="F179" s="1119">
        <f>'PCTC-OEPP 28-29'!F77</f>
        <v>525.21</v>
      </c>
      <c r="G179" s="69"/>
    </row>
    <row r="180" spans="1:7" ht="12" customHeight="1" thickBot="1" x14ac:dyDescent="0.25">
      <c r="A180" s="588"/>
      <c r="B180" s="591"/>
      <c r="C180" s="590"/>
      <c r="D180" s="1002" t="s">
        <v>2080</v>
      </c>
      <c r="E180" s="1056" t="s">
        <v>2081</v>
      </c>
      <c r="F180" s="1120">
        <f>F178/F179</f>
        <v>10919.977723196434</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111458</v>
      </c>
      <c r="F10" s="865"/>
      <c r="G10" s="1121"/>
      <c r="H10" s="216"/>
      <c r="I10" s="216"/>
    </row>
    <row r="11" spans="1:9" s="2" customFormat="1" ht="22.5" customHeight="1" x14ac:dyDescent="0.2">
      <c r="A11" s="2345" t="s">
        <v>2070</v>
      </c>
      <c r="B11" s="2346"/>
      <c r="C11" s="2346"/>
      <c r="D11" s="2285"/>
      <c r="E11" s="863">
        <v>16081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3819489</v>
      </c>
      <c r="F19" s="771"/>
      <c r="G19" s="773">
        <f>'Expenditures 15-22'!K33-SUM('Expenditures 15-22'!G33,'Expenditures 15-22'!I33)+'Expenditures 15-22'!D223</f>
        <v>3819489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166049</v>
      </c>
      <c r="F21" s="771"/>
      <c r="G21" s="773">
        <f>'Expenditures 15-22'!K42-SUM('Expenditures 15-22'!G42,'Expenditures 15-22'!I42)+'Expenditures 15-22'!K120-SUM('Expenditures 15-22'!G120,'Expenditures 15-22'!I120)+'Expenditures 15-22'!K174-SUM('Expenditures 15-22'!G174,'Expenditures 15-22'!I174)+'Expenditures 15-22'!D232</f>
        <v>166049</v>
      </c>
      <c r="H21" s="287"/>
      <c r="I21" s="216"/>
    </row>
    <row r="22" spans="1:9" s="2" customFormat="1" ht="12" customHeight="1" x14ac:dyDescent="0.2">
      <c r="A22" s="770" t="s">
        <v>663</v>
      </c>
      <c r="B22" s="766"/>
      <c r="C22" s="765">
        <v>2200</v>
      </c>
      <c r="D22" s="771"/>
      <c r="E22" s="772">
        <f>'Expenditures 15-22'!K47-SUM('Expenditures 15-22'!G47,'Expenditures 15-22'!I47)+'Expenditures 15-22'!D237</f>
        <v>181378</v>
      </c>
      <c r="F22" s="771"/>
      <c r="G22" s="773">
        <f>'Expenditures 15-22'!K47-SUM('Expenditures 15-22'!G47,'Expenditures 15-22'!I47)+'Expenditures 15-22'!D237</f>
        <v>181378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781830</v>
      </c>
      <c r="F23" s="771"/>
      <c r="G23" s="772">
        <f>'Expenditures 15-22'!K53-SUM('Expenditures 15-22'!G53,'Expenditures 15-22'!I53)+'Expenditures 15-22'!D251+'Expenditures 15-22'!K323-SUM('Expenditures 15-22'!G323,'Expenditures 15-22'!I323)</f>
        <v>781830</v>
      </c>
      <c r="H23" s="287"/>
      <c r="I23" s="216"/>
    </row>
    <row r="24" spans="1:9" s="2" customFormat="1" ht="12" customHeight="1" x14ac:dyDescent="0.2">
      <c r="A24" s="770" t="s">
        <v>665</v>
      </c>
      <c r="B24" s="766"/>
      <c r="C24" s="765">
        <v>2400</v>
      </c>
      <c r="D24" s="771"/>
      <c r="E24" s="772">
        <f>'Expenditures 15-22'!K57-SUM('Expenditures 15-22'!G57,'Expenditures 15-22'!I57)+'Expenditures 15-22'!D255</f>
        <v>367766</v>
      </c>
      <c r="F24" s="771"/>
      <c r="G24" s="773">
        <f>'Expenditures 15-22'!K57-SUM('Expenditures 15-22'!G57,'Expenditures 15-22'!I57)+'Expenditures 15-22'!D255</f>
        <v>367766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71821</v>
      </c>
      <c r="E27" s="772">
        <f>E8</f>
        <v>0</v>
      </c>
      <c r="F27" s="772">
        <f>'Expenditures 15-22'!K60-SUM('Expenditures 15-22'!G60,'Expenditures 15-22'!I60)+'Expenditures 15-22'!D258-E8</f>
        <v>71821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539473</v>
      </c>
      <c r="F28" s="775">
        <f>'Expenditures 15-22'!K61-SUM('Expenditures 15-22'!G61,'Expenditures 15-22'!I61)+'Expenditures 15-22'!K124-SUM('Expenditures 15-22'!G124,'Expenditures 15-22'!I124)+'Expenditures 15-22'!D260-E9</f>
        <v>539473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377308</v>
      </c>
      <c r="F29" s="771"/>
      <c r="G29" s="773">
        <f>'Expenditures 15-22'!K62-SUM('Expenditures 15-22'!G62,'Expenditures 15-22'!I62)+'Expenditures 15-22'!K125-SUM('Expenditures 15-22'!G125,'Expenditures 15-22'!I125)+'Expenditures 15-22'!K176-SUM('Expenditures 15-22'!G176,'Expenditures 15-22'!I176)+'Expenditures 15-22'!D261</f>
        <v>377308</v>
      </c>
      <c r="H29" s="395"/>
    </row>
    <row r="30" spans="1:9" ht="12" customHeight="1" x14ac:dyDescent="0.2">
      <c r="A30" s="770" t="s">
        <v>107</v>
      </c>
      <c r="B30" s="768"/>
      <c r="C30" s="765">
        <v>2560</v>
      </c>
      <c r="D30" s="771"/>
      <c r="E30" s="772">
        <f>'Expenditures 15-22'!K63-SUM('Expenditures 15-22'!G63,'Expenditures 15-22'!I63)+'Expenditures 15-22'!D262-E10</f>
        <v>133651</v>
      </c>
      <c r="F30" s="771"/>
      <c r="G30" s="772">
        <f>'Expenditures 15-22'!K63-SUM('Expenditures 15-22'!G63,'Expenditures 15-22'!I63)+'Expenditures 15-22'!D262-E10</f>
        <v>133651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32611</v>
      </c>
      <c r="F39" s="771"/>
      <c r="G39" s="772">
        <f>'Expenditures 15-22'!K75-SUM('Expenditures 15-22'!G75,'Expenditures 15-22'!I75)+'Expenditures 15-22'!K130-SUM('Expenditures 15-22'!G130,'Expenditures 15-22'!I130)+'Expenditures 15-22'!K179-SUM('Expenditures 15-22'!G179,'Expenditures 15-22'!I179)+'Expenditures 15-22'!D274</f>
        <v>32611</v>
      </c>
    </row>
    <row r="40" spans="1:7" ht="12" customHeight="1" x14ac:dyDescent="0.2">
      <c r="A40" s="787" t="s">
        <v>163</v>
      </c>
      <c r="B40" s="788"/>
      <c r="C40" s="789"/>
      <c r="D40" s="775">
        <f>SUM(D19:D39)</f>
        <v>71821</v>
      </c>
      <c r="E40" s="775">
        <f>SUM(E19:E39)</f>
        <v>6399555</v>
      </c>
      <c r="F40" s="775">
        <f>SUM(F19:F39)</f>
        <v>611294</v>
      </c>
      <c r="G40" s="775">
        <f>SUM(G19:G39)</f>
        <v>5860082</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71821</v>
      </c>
      <c r="F42" s="780" t="s">
        <v>564</v>
      </c>
      <c r="G42" s="776">
        <f>F40</f>
        <v>611294</v>
      </c>
    </row>
    <row r="43" spans="1:7" ht="12" customHeight="1" x14ac:dyDescent="0.2">
      <c r="A43" s="287"/>
      <c r="B43" s="216"/>
      <c r="C43" s="288"/>
      <c r="D43" s="780" t="s">
        <v>563</v>
      </c>
      <c r="E43" s="776">
        <f>E40</f>
        <v>6399555</v>
      </c>
      <c r="F43" s="780" t="s">
        <v>563</v>
      </c>
      <c r="G43" s="776">
        <f>G40</f>
        <v>5860082</v>
      </c>
    </row>
    <row r="44" spans="1:7" ht="12" customHeight="1" x14ac:dyDescent="0.2">
      <c r="A44" s="287"/>
      <c r="B44" s="216"/>
      <c r="C44" s="216"/>
      <c r="D44" s="790" t="s">
        <v>1187</v>
      </c>
      <c r="E44" s="791">
        <f>(E42/E43)</f>
        <v>1.1222811586118098E-2</v>
      </c>
      <c r="F44" s="790" t="s">
        <v>1187</v>
      </c>
      <c r="G44" s="791">
        <f>(G42/G43)</f>
        <v>0.10431492255569121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1952</v>
      </c>
      <c r="B3" s="1992"/>
      <c r="C3" s="1992"/>
      <c r="D3" s="1992"/>
      <c r="E3" s="1993"/>
    </row>
    <row r="4" spans="1:7" ht="3.75" customHeight="1" x14ac:dyDescent="0.2">
      <c r="A4" s="1992"/>
      <c r="B4" s="1992"/>
      <c r="C4" s="1992"/>
      <c r="D4" s="1992"/>
      <c r="E4" s="1993"/>
    </row>
    <row r="5" spans="1:7" ht="15" x14ac:dyDescent="0.25">
      <c r="A5" s="2350" t="s">
        <v>2083</v>
      </c>
      <c r="B5" s="2351"/>
      <c r="C5" s="2351"/>
      <c r="D5" s="2351"/>
      <c r="E5" s="2351"/>
    </row>
    <row r="6" spans="1:7" ht="12" customHeight="1" x14ac:dyDescent="0.25">
      <c r="A6" s="1995"/>
      <c r="B6" s="2352" t="str">
        <f>COVER!A17</f>
        <v>Grant CCSD 110</v>
      </c>
      <c r="C6" s="2352"/>
      <c r="D6" s="2352"/>
      <c r="E6" s="1996"/>
    </row>
    <row r="7" spans="1:7" ht="11.25" customHeight="1" x14ac:dyDescent="0.25">
      <c r="A7" s="1995"/>
      <c r="B7" s="2353">
        <f>COVER!A13</f>
        <v>50082110004</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t="s">
        <v>2084</v>
      </c>
      <c r="C14" s="2007" t="s">
        <v>2084</v>
      </c>
      <c r="D14" s="2010"/>
      <c r="E14" s="2009" t="s">
        <v>2100</v>
      </c>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t="s">
        <v>2084</v>
      </c>
      <c r="C26" s="2007" t="s">
        <v>2084</v>
      </c>
      <c r="D26" s="2010"/>
      <c r="E26" s="2009" t="s">
        <v>2101</v>
      </c>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c r="C31" s="2007"/>
      <c r="D31" s="2010"/>
      <c r="E31" s="2009"/>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Grant CCSD 110</v>
      </c>
      <c r="J6" s="2373"/>
    </row>
    <row r="7" spans="1:10" x14ac:dyDescent="0.2">
      <c r="A7" s="2374" t="s">
        <v>1037</v>
      </c>
      <c r="B7" s="2375"/>
      <c r="C7" s="2375"/>
      <c r="D7" s="2375"/>
      <c r="E7" s="2376"/>
      <c r="F7" s="1664"/>
      <c r="G7" s="1653"/>
      <c r="H7" s="1663" t="s">
        <v>438</v>
      </c>
      <c r="I7" s="2377">
        <f>COVER!A13</f>
        <v>50082110004</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1953</v>
      </c>
      <c r="F9" s="1674"/>
      <c r="G9" s="1674"/>
      <c r="H9" s="1675" t="s">
        <v>1954</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142108</v>
      </c>
      <c r="F12" s="1692"/>
      <c r="G12" s="1691">
        <f t="shared" ref="G12:G18" si="0">SUM(E12:F12)</f>
        <v>142108</v>
      </c>
      <c r="H12" s="1693"/>
      <c r="I12" s="1692"/>
      <c r="J12" s="1691">
        <f t="shared" ref="J12:J18" si="1">SUM(H12:I12)</f>
        <v>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142108</v>
      </c>
      <c r="F19" s="1699">
        <f t="shared" si="2"/>
        <v>0</v>
      </c>
      <c r="G19" s="1699">
        <f t="shared" si="2"/>
        <v>142108</v>
      </c>
      <c r="H19" s="1699">
        <f t="shared" si="2"/>
        <v>0</v>
      </c>
      <c r="I19" s="1699">
        <f t="shared" si="2"/>
        <v>0</v>
      </c>
      <c r="J19" s="1699">
        <f t="shared" si="2"/>
        <v>0</v>
      </c>
    </row>
    <row r="20" spans="1:10" ht="25.5" customHeight="1" thickTop="1" x14ac:dyDescent="0.2">
      <c r="A20" s="1687">
        <v>9</v>
      </c>
      <c r="B20" s="2384" t="s">
        <v>1957</v>
      </c>
      <c r="C20" s="2382"/>
      <c r="D20" s="2383"/>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1955</v>
      </c>
      <c r="B23" s="1702"/>
    </row>
    <row r="24" spans="1:10" x14ac:dyDescent="0.2">
      <c r="A24" s="1655" t="s">
        <v>1956</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2001</v>
      </c>
      <c r="G27" s="2385"/>
    </row>
    <row r="28" spans="1:10" ht="28.5" customHeight="1" x14ac:dyDescent="0.2">
      <c r="B28" s="1702"/>
      <c r="C28" s="2387"/>
      <c r="D28" s="2387"/>
      <c r="E28" s="1973"/>
      <c r="F28" s="2387"/>
      <c r="G28" s="2387"/>
    </row>
    <row r="29" spans="1:10" x14ac:dyDescent="0.2">
      <c r="B29" s="1702"/>
      <c r="C29" s="1967" t="s">
        <v>2003</v>
      </c>
      <c r="E29" s="1972"/>
      <c r="F29" s="2386" t="s">
        <v>2002</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2004</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2102</v>
      </c>
    </row>
    <row r="6" spans="1:2" x14ac:dyDescent="0.2">
      <c r="A6" s="388">
        <v>2</v>
      </c>
      <c r="B6" t="s">
        <v>2103</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Grant CCSD 110</v>
      </c>
    </row>
    <row r="65" spans="2:2" x14ac:dyDescent="0.2">
      <c r="B65" s="397">
        <f>COVER!A13</f>
        <v>50082110004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100353" r:id="rId4">
          <objectPr defaultSize="0" r:id="rId5">
            <anchor moveWithCells="1">
              <from>
                <xdr:col>0</xdr:col>
                <xdr:colOff>561975</xdr:colOff>
                <xdr:row>2</xdr:row>
                <xdr:rowOff>85725</xdr:rowOff>
              </from>
              <to>
                <xdr:col>0</xdr:col>
                <xdr:colOff>1476375</xdr:colOff>
                <xdr:row>6</xdr:row>
                <xdr:rowOff>104775</xdr:rowOff>
              </to>
            </anchor>
          </objectPr>
        </oleObject>
      </mc:Choice>
      <mc:Fallback>
        <oleObject progId="Document" dvAspect="DVASPECT_ICON" shapeId="10035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1984</v>
      </c>
      <c r="B1" s="2391"/>
      <c r="C1" s="2391"/>
      <c r="D1" s="2391"/>
      <c r="E1" s="2391"/>
      <c r="F1" s="2392"/>
    </row>
    <row r="2" spans="1:8" ht="39.75" customHeight="1" x14ac:dyDescent="0.2">
      <c r="A2" s="2400" t="s">
        <v>1959</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1983</v>
      </c>
      <c r="B4" s="2407"/>
      <c r="C4" s="2407"/>
      <c r="D4" s="2407"/>
      <c r="E4" s="2407"/>
      <c r="F4" s="2408"/>
    </row>
    <row r="5" spans="1:8" ht="42" customHeight="1" x14ac:dyDescent="0.2">
      <c r="A5" s="1898" t="s">
        <v>571</v>
      </c>
      <c r="B5" s="1632" t="s">
        <v>1986</v>
      </c>
      <c r="C5" s="1632" t="s">
        <v>1987</v>
      </c>
      <c r="D5" s="1632" t="s">
        <v>1985</v>
      </c>
      <c r="E5" s="1632" t="s">
        <v>1988</v>
      </c>
      <c r="F5" s="1632" t="s">
        <v>1694</v>
      </c>
    </row>
    <row r="6" spans="1:8" s="1635" customFormat="1" ht="14.25" customHeight="1" x14ac:dyDescent="0.2">
      <c r="A6" s="1633" t="s">
        <v>1695</v>
      </c>
      <c r="B6" s="1634">
        <f>'Acct Summary 7-8'!C8</f>
        <v>5046445</v>
      </c>
      <c r="C6" s="1634">
        <f>'Acct Summary 7-8'!D8</f>
        <v>381196</v>
      </c>
      <c r="D6" s="1634">
        <f>'Acct Summary 7-8'!F8</f>
        <v>343823</v>
      </c>
      <c r="E6" s="1634">
        <f>'Acct Summary 7-8'!I8</f>
        <v>53893</v>
      </c>
      <c r="F6" s="1634">
        <f>SUM(B6:E6)</f>
        <v>5825357</v>
      </c>
    </row>
    <row r="7" spans="1:8" s="1635" customFormat="1" ht="14.25" customHeight="1" thickBot="1" x14ac:dyDescent="0.25">
      <c r="A7" s="1633" t="s">
        <v>1696</v>
      </c>
      <c r="B7" s="1636">
        <f>'Acct Summary 7-8'!C17</f>
        <v>5157681</v>
      </c>
      <c r="C7" s="1636">
        <f>'Acct Summary 7-8'!D17</f>
        <v>512816</v>
      </c>
      <c r="D7" s="1636">
        <f>'Acct Summary 7-8'!F17</f>
        <v>377308</v>
      </c>
      <c r="E7" s="1899"/>
      <c r="F7" s="1634">
        <f>SUM(B7:E7)</f>
        <v>6047805</v>
      </c>
    </row>
    <row r="8" spans="1:8" s="1635" customFormat="1" ht="14.25" thickTop="1" thickBot="1" x14ac:dyDescent="0.25">
      <c r="A8" s="1637" t="s">
        <v>1697</v>
      </c>
      <c r="B8" s="1638">
        <f>(B6-B7)</f>
        <v>-111236</v>
      </c>
      <c r="C8" s="1638">
        <f>(C6-C7)</f>
        <v>-131620</v>
      </c>
      <c r="D8" s="1638">
        <f>(D6-D7)</f>
        <v>-33485</v>
      </c>
      <c r="E8" s="1636">
        <f>(E6-E7)</f>
        <v>53893</v>
      </c>
      <c r="F8" s="1639">
        <f>SUM(F6-F7)</f>
        <v>-222448</v>
      </c>
    </row>
    <row r="9" spans="1:8" s="1635" customFormat="1" ht="14.25" thickTop="1" thickBot="1" x14ac:dyDescent="0.25">
      <c r="A9" s="1640" t="s">
        <v>1960</v>
      </c>
      <c r="B9" s="1641">
        <f>'Acct Summary 7-8'!C81</f>
        <v>-563399</v>
      </c>
      <c r="C9" s="1641">
        <f>'Acct Summary 7-8'!D81</f>
        <v>-165561</v>
      </c>
      <c r="D9" s="1641">
        <f>'Acct Summary 7-8'!F81</f>
        <v>706578</v>
      </c>
      <c r="E9" s="1641">
        <f>'Acct Summary 7-8'!I81</f>
        <v>2257615</v>
      </c>
      <c r="F9" s="1720">
        <f>SUM(B9:E9)</f>
        <v>2235233</v>
      </c>
    </row>
    <row r="10" spans="1:8" ht="16.5" customHeight="1" thickTop="1" x14ac:dyDescent="0.2">
      <c r="A10" s="1642"/>
      <c r="B10" s="1643"/>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1854</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 colorId="8" zoomScale="110" zoomScaleNormal="110" workbookViewId="0">
      <selection activeCell="D48" sqref="C48:D49"/>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09"/>
      <c r="B8" s="2410"/>
      <c r="C8" s="2410"/>
      <c r="D8" s="2411"/>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4" t="s">
        <v>1996</v>
      </c>
      <c r="D11" s="2415"/>
    </row>
    <row r="12" spans="1:4" s="4" customFormat="1" ht="12.75" x14ac:dyDescent="0.2">
      <c r="A12" s="1956"/>
      <c r="B12" s="228"/>
      <c r="C12" s="1955" t="s">
        <v>1995</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1997</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2051</v>
      </c>
      <c r="D28" s="226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2053</v>
      </c>
      <c r="D31" s="1265" t="str">
        <f>IF(AND(COVER!J29="X",COVER!J30="X",COVER!L30&lt;&gt;"X"),"OK",IF(AND(COVER!J29="X",COVER!J30&lt;&gt;"X",COVER!L30="X"),"OK",IF(AND(COVER!L29="X",COVER!J30&lt;&gt;"X"),"OK","PLEASE CHECK YES or NO.")))</f>
        <v>OK</v>
      </c>
    </row>
    <row r="32" spans="1:4" x14ac:dyDescent="0.2">
      <c r="A32" s="233"/>
      <c r="B32" s="236"/>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ENTER BUDGET DATA!</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1" t="s">
        <v>1937</v>
      </c>
      <c r="B4" s="2422"/>
      <c r="C4" s="2422"/>
      <c r="D4" s="2422"/>
      <c r="E4" s="2422"/>
      <c r="F4" s="2422"/>
      <c r="G4" s="2422"/>
      <c r="H4" s="2422"/>
      <c r="I4" s="2422"/>
      <c r="J4" s="2422"/>
      <c r="K4" s="2422"/>
      <c r="L4" s="242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3" t="str">
        <f>COVER!A17</f>
        <v>Grant CCSD 110</v>
      </c>
      <c r="B7" s="2424"/>
      <c r="C7" s="2424"/>
      <c r="D7" s="2425"/>
      <c r="E7" s="2426">
        <f>COVER!A13</f>
        <v>50082110004</v>
      </c>
      <c r="F7" s="2427"/>
      <c r="G7" s="2428" t="str">
        <f>COVER!T23</f>
        <v>060-004566</v>
      </c>
      <c r="H7" s="2429"/>
      <c r="I7" s="2429"/>
      <c r="J7" s="2429"/>
      <c r="K7" s="2429"/>
      <c r="L7" s="2430"/>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31"/>
      <c r="B9" s="2432"/>
      <c r="C9" s="2432"/>
      <c r="D9" s="2432"/>
      <c r="E9" s="2432"/>
      <c r="F9" s="2433"/>
      <c r="G9" s="2434" t="str">
        <f>COVER!T13</f>
        <v>Moore &amp; Simonin, PC</v>
      </c>
      <c r="H9" s="2435"/>
      <c r="I9" s="2435"/>
      <c r="J9" s="2435"/>
      <c r="K9" s="2435"/>
      <c r="L9" s="2436"/>
    </row>
    <row r="10" spans="1:29" ht="13.5" customHeight="1" x14ac:dyDescent="0.2">
      <c r="A10" s="2437"/>
      <c r="B10" s="2438"/>
      <c r="C10" s="2438"/>
      <c r="D10" s="2438"/>
      <c r="E10" s="2438"/>
      <c r="F10" s="2439"/>
      <c r="G10" s="2434" t="str">
        <f>COVER!T17</f>
        <v>3636 North Belt West</v>
      </c>
      <c r="H10" s="2440"/>
      <c r="I10" s="2440"/>
      <c r="J10" s="2440"/>
      <c r="K10" s="2440"/>
      <c r="L10" s="2441"/>
    </row>
    <row r="11" spans="1:29" ht="13.5" customHeight="1" x14ac:dyDescent="0.2">
      <c r="A11" s="2042" t="s">
        <v>2042</v>
      </c>
      <c r="B11" s="2043"/>
      <c r="C11" s="2022"/>
      <c r="D11" s="2046"/>
      <c r="E11" s="2022"/>
      <c r="F11" s="2023"/>
      <c r="G11" s="2434" t="str">
        <f>COVER!T19</f>
        <v>Belleville</v>
      </c>
      <c r="H11" s="2440"/>
      <c r="I11" s="2440"/>
      <c r="J11" s="1984" t="str">
        <f>COVER!X19</f>
        <v>IL</v>
      </c>
      <c r="K11" s="1984">
        <f>COVER!Z19</f>
        <v>62226</v>
      </c>
      <c r="L11" s="2026"/>
    </row>
    <row r="12" spans="1:29" ht="13.5" customHeight="1" x14ac:dyDescent="0.2">
      <c r="A12" s="2442" t="s">
        <v>2041</v>
      </c>
      <c r="B12" s="2443"/>
      <c r="C12" s="2443"/>
      <c r="D12" s="2443"/>
      <c r="E12" s="2443"/>
      <c r="F12" s="2444"/>
      <c r="G12" s="1987"/>
      <c r="H12" s="1309"/>
      <c r="I12" s="1309"/>
      <c r="J12" s="1309"/>
      <c r="K12" s="1309"/>
      <c r="L12" s="1988"/>
    </row>
    <row r="13" spans="1:29" ht="13.5" customHeight="1" x14ac:dyDescent="0.2">
      <c r="A13" s="2434"/>
      <c r="B13" s="2435"/>
      <c r="C13" s="2435"/>
      <c r="D13" s="2435"/>
      <c r="E13" s="1308"/>
      <c r="F13" s="2035"/>
      <c r="G13" s="2027" t="s">
        <v>2044</v>
      </c>
      <c r="H13" s="2028"/>
      <c r="I13" s="2445" t="str">
        <f>COVER!T25</f>
        <v>mooresimonin@mrsaccountants.com</v>
      </c>
      <c r="J13" s="2446"/>
      <c r="K13" s="2446"/>
      <c r="L13" s="2447"/>
    </row>
    <row r="14" spans="1:29" ht="13.5" customHeight="1" x14ac:dyDescent="0.2">
      <c r="A14" s="2434" t="str">
        <f>COVER!A19</f>
        <v>10110 Lincoln Trail</v>
      </c>
      <c r="B14" s="2432"/>
      <c r="C14" s="2432"/>
      <c r="D14" s="2432"/>
      <c r="E14" s="2033">
        <v>0</v>
      </c>
      <c r="F14" s="1307"/>
      <c r="G14" s="2029" t="s">
        <v>1413</v>
      </c>
      <c r="H14" s="1290"/>
      <c r="I14" s="1290"/>
      <c r="J14" s="1290"/>
      <c r="K14" s="1290"/>
      <c r="L14" s="2025"/>
    </row>
    <row r="15" spans="1:29" ht="13.5" customHeight="1" x14ac:dyDescent="0.2">
      <c r="A15" s="2434" t="str">
        <f>COVER!A21</f>
        <v>Fairview Heights</v>
      </c>
      <c r="B15" s="2440"/>
      <c r="C15" s="2440"/>
      <c r="D15" s="1289"/>
      <c r="E15" s="1989"/>
      <c r="F15" s="1306"/>
      <c r="G15" s="1983" t="str">
        <f>COVER!T15</f>
        <v>Robert E. Moore, CPA</v>
      </c>
      <c r="H15" s="1290"/>
      <c r="I15" s="1290"/>
      <c r="J15" s="1290"/>
      <c r="K15" s="1290"/>
      <c r="L15" s="2025"/>
    </row>
    <row r="16" spans="1:29" ht="12.2" customHeight="1" x14ac:dyDescent="0.2">
      <c r="A16" s="2032" t="s">
        <v>2043</v>
      </c>
      <c r="B16" s="1560"/>
      <c r="C16" s="2034">
        <f>COVER!A25</f>
        <v>6208</v>
      </c>
      <c r="D16" s="2034"/>
      <c r="E16" s="2034"/>
      <c r="F16" s="2035"/>
      <c r="G16" s="2448"/>
      <c r="H16" s="2449"/>
      <c r="I16" s="2449"/>
      <c r="J16" s="2449"/>
      <c r="K16" s="2449"/>
      <c r="L16" s="2450"/>
    </row>
    <row r="17" spans="1:13" ht="12.2" customHeight="1" x14ac:dyDescent="0.2">
      <c r="A17" s="2451"/>
      <c r="B17" s="2452"/>
      <c r="C17" s="2452"/>
      <c r="D17" s="2452"/>
      <c r="E17" s="2452"/>
      <c r="F17" s="2453"/>
      <c r="G17" s="2029" t="s">
        <v>1412</v>
      </c>
      <c r="H17" s="1290"/>
      <c r="I17" s="1290"/>
      <c r="J17" s="1290"/>
      <c r="K17" s="2030" t="s">
        <v>1411</v>
      </c>
      <c r="L17" s="2023"/>
      <c r="M17" s="1305"/>
    </row>
    <row r="18" spans="1:13" ht="12.2" customHeight="1" x14ac:dyDescent="0.2">
      <c r="A18" s="2437"/>
      <c r="B18" s="2438"/>
      <c r="C18" s="2438"/>
      <c r="D18" s="2438"/>
      <c r="E18" s="2438"/>
      <c r="F18" s="2439"/>
      <c r="G18" s="2423" t="str">
        <f>COVER!T21</f>
        <v>618-233-5049</v>
      </c>
      <c r="H18" s="2424"/>
      <c r="I18" s="2424"/>
      <c r="J18" s="2424"/>
      <c r="K18" s="2423" t="str">
        <f>COVER!X21</f>
        <v>618-233-1061</v>
      </c>
      <c r="L18" s="245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2011</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8" sqref="A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Grant CCSD 110</v>
      </c>
      <c r="B1" s="2422"/>
      <c r="C1" s="2422"/>
      <c r="D1" s="2422"/>
    </row>
    <row r="2" spans="1:11" s="1982" customFormat="1" ht="12.75" x14ac:dyDescent="0.2">
      <c r="A2" s="2456">
        <f>'Single Audit Cover'!E7</f>
        <v>50082110004</v>
      </c>
      <c r="B2" s="2457"/>
      <c r="C2" s="2457"/>
      <c r="D2" s="2457"/>
    </row>
    <row r="3" spans="1:11" s="1982" customFormat="1" ht="12.75" x14ac:dyDescent="0.2">
      <c r="A3" s="2455" t="s">
        <v>2021</v>
      </c>
      <c r="B3" s="2422"/>
      <c r="C3" s="2422"/>
      <c r="D3" s="2422"/>
    </row>
    <row r="4" spans="1:11" s="1982" customFormat="1" ht="4.5" customHeight="1" x14ac:dyDescent="0.2">
      <c r="A4" s="1980"/>
      <c r="B4" s="1979"/>
      <c r="C4" s="1979"/>
      <c r="D4" s="1979"/>
    </row>
    <row r="5" spans="1:11" x14ac:dyDescent="0.2">
      <c r="B5" s="1345" t="s">
        <v>2022</v>
      </c>
      <c r="C5" s="1344"/>
      <c r="D5" s="1321"/>
    </row>
    <row r="6" spans="1:11" x14ac:dyDescent="0.2">
      <c r="B6" s="1345" t="s">
        <v>1488</v>
      </c>
      <c r="C6" s="1344"/>
      <c r="D6" s="1321"/>
    </row>
    <row r="7" spans="1:11" x14ac:dyDescent="0.2">
      <c r="B7" s="1345" t="s">
        <v>2023</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2024</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8" sqref="A8"/>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Grant CCSD 110</v>
      </c>
      <c r="B1" s="2460"/>
      <c r="C1" s="2460"/>
      <c r="D1" s="2460"/>
      <c r="E1" s="2460"/>
    </row>
    <row r="2" spans="1:5" x14ac:dyDescent="0.2">
      <c r="A2" s="2461">
        <f>'Single Audit Cover'!E7</f>
        <v>50082110004</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488829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16081</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-14138</v>
      </c>
    </row>
    <row r="19" spans="1:4" ht="13.5" thickBot="1" x14ac:dyDescent="0.25">
      <c r="A19" s="1359" t="s">
        <v>1498</v>
      </c>
      <c r="D19" s="1358">
        <f>SUM(D10:D17)</f>
        <v>490772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490772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0</v>
      </c>
    </row>
    <row r="49" spans="2:4" x14ac:dyDescent="0.2">
      <c r="B49" s="1349" t="s">
        <v>1489</v>
      </c>
      <c r="C49" s="1349"/>
      <c r="D49" s="1985">
        <f>D32-D47</f>
        <v>490772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8" sqref="A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Grant CCSD 110</v>
      </c>
      <c r="C1" s="2465"/>
      <c r="D1" s="2465"/>
      <c r="E1" s="2465"/>
      <c r="F1" s="2465"/>
      <c r="G1" s="2465"/>
      <c r="H1" s="2465"/>
      <c r="I1" s="2465"/>
      <c r="J1" s="2465"/>
      <c r="K1" s="2465"/>
    </row>
    <row r="2" spans="2:12" ht="15" x14ac:dyDescent="0.2">
      <c r="B2" s="2466">
        <f>'Single Audit Cover'!E7</f>
        <v>50082110004</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21" t="str">
        <f>'[1]Single Audit Cover'!A4</f>
        <v>Year Ending June 30, 2016</v>
      </c>
      <c r="C4" s="2421"/>
      <c r="D4" s="2421"/>
      <c r="E4" s="2421"/>
      <c r="F4" s="2421"/>
      <c r="G4" s="2421"/>
      <c r="H4" s="2421"/>
      <c r="I4" s="2421"/>
      <c r="J4" s="2421"/>
      <c r="K4" s="242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1961</v>
      </c>
      <c r="G8" s="1407" t="s">
        <v>1861</v>
      </c>
      <c r="H8" s="1406" t="s">
        <v>1961</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8" sqref="A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Grant CCSD 110</v>
      </c>
      <c r="B1" s="2472"/>
      <c r="C1" s="2472"/>
      <c r="D1" s="2472"/>
      <c r="E1" s="1437"/>
    </row>
    <row r="2" spans="1:5" ht="13.5" customHeight="1" x14ac:dyDescent="0.2">
      <c r="A2" s="2473">
        <f>'Single Audit Cover'!E7</f>
        <v>50082110004</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1916</v>
      </c>
      <c r="C6" s="1367"/>
      <c r="D6" s="1367"/>
    </row>
    <row r="7" spans="1:5" ht="60.95" customHeight="1" x14ac:dyDescent="0.2">
      <c r="A7" s="2479" t="s">
        <v>2029</v>
      </c>
      <c r="B7" s="2480"/>
      <c r="C7" s="2480"/>
      <c r="D7" s="2480"/>
      <c r="E7" s="1435"/>
    </row>
    <row r="8" spans="1:5" ht="13.5" customHeight="1" x14ac:dyDescent="0.2">
      <c r="A8" s="1357" t="s">
        <v>1917</v>
      </c>
      <c r="C8" s="1353"/>
      <c r="D8" s="1353"/>
    </row>
    <row r="9" spans="1:5" x14ac:dyDescent="0.2">
      <c r="A9" s="2479" t="s">
        <v>1918</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1919</v>
      </c>
      <c r="B28" s="2468"/>
      <c r="C28" s="2468"/>
      <c r="D28" s="2468"/>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2030</v>
      </c>
      <c r="C42" s="2469"/>
      <c r="D42" s="2469"/>
      <c r="E42" s="1424"/>
    </row>
    <row r="43" spans="1:5" s="1372" customFormat="1" ht="46.15" customHeight="1" x14ac:dyDescent="0.2">
      <c r="A43" s="1423">
        <v>6</v>
      </c>
      <c r="B43" s="2470" t="s">
        <v>2082</v>
      </c>
      <c r="C43" s="2470"/>
      <c r="D43" s="247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8" sqref="A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2" t="str">
        <f>'Single Audit Cover'!A7</f>
        <v>Grant CCSD 110</v>
      </c>
      <c r="C1" s="2483"/>
      <c r="D1" s="2483"/>
      <c r="E1" s="2483"/>
      <c r="F1" s="2483"/>
      <c r="G1" s="2483"/>
      <c r="H1" s="2483"/>
      <c r="I1" s="2483"/>
      <c r="J1" s="1476"/>
    </row>
    <row r="2" spans="2:10" s="1367" customFormat="1" ht="12.75" customHeight="1" x14ac:dyDescent="0.2">
      <c r="B2" s="2484">
        <f>'Single Audit Cover'!E7</f>
        <v>50082110004</v>
      </c>
      <c r="C2" s="2485"/>
      <c r="D2" s="2485"/>
      <c r="E2" s="2485"/>
      <c r="F2" s="2485"/>
      <c r="G2" s="2485"/>
      <c r="H2" s="2485"/>
      <c r="I2" s="2485"/>
      <c r="J2" s="1476"/>
    </row>
    <row r="3" spans="2:10" s="1367" customFormat="1" ht="12.75" customHeight="1" x14ac:dyDescent="0.2">
      <c r="B3" s="2486" t="s">
        <v>1569</v>
      </c>
      <c r="C3" s="2478"/>
      <c r="D3" s="2478"/>
      <c r="E3" s="2478"/>
      <c r="F3" s="2478"/>
      <c r="G3" s="2478"/>
      <c r="H3" s="2478"/>
      <c r="I3" s="2478"/>
      <c r="J3" s="1475"/>
    </row>
    <row r="4" spans="2:10" s="1367" customFormat="1" ht="12.75" customHeight="1" x14ac:dyDescent="0.2">
      <c r="B4" s="2486"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6"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1"/>
      <c r="D11" s="2481"/>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1"/>
      <c r="E29" s="2491"/>
      <c r="F29" s="2491"/>
      <c r="G29" s="2491"/>
      <c r="H29" s="2491"/>
      <c r="I29" s="2491"/>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7"/>
      <c r="D37" s="2488"/>
      <c r="E37" s="2488"/>
      <c r="F37" s="2488"/>
      <c r="G37" s="2488"/>
      <c r="H37" s="2488"/>
      <c r="I37" s="2489"/>
    </row>
    <row r="38" spans="1:9" ht="20.45" customHeight="1" x14ac:dyDescent="0.2">
      <c r="B38" s="1447"/>
      <c r="C38" s="2487"/>
      <c r="D38" s="2488"/>
      <c r="E38" s="2488"/>
      <c r="F38" s="2488"/>
      <c r="G38" s="2488"/>
      <c r="H38" s="2488"/>
      <c r="I38" s="2489"/>
    </row>
    <row r="39" spans="1:9" ht="20.65" customHeight="1" x14ac:dyDescent="0.2">
      <c r="B39" s="1447"/>
      <c r="C39" s="2487"/>
      <c r="D39" s="2488"/>
      <c r="E39" s="2488"/>
      <c r="F39" s="2488"/>
      <c r="G39" s="2488"/>
      <c r="H39" s="2488"/>
      <c r="I39" s="2489"/>
    </row>
    <row r="40" spans="1:9" ht="20.65" customHeight="1" x14ac:dyDescent="0.2">
      <c r="B40" s="1447"/>
      <c r="C40" s="2487"/>
      <c r="D40" s="2488"/>
      <c r="E40" s="2488"/>
      <c r="F40" s="2488"/>
      <c r="G40" s="2488"/>
      <c r="H40" s="2488"/>
      <c r="I40" s="2489"/>
    </row>
    <row r="41" spans="1:9" ht="20.65" customHeight="1" x14ac:dyDescent="0.2">
      <c r="B41" s="1447"/>
      <c r="C41" s="2487"/>
      <c r="D41" s="2488"/>
      <c r="E41" s="2488"/>
      <c r="F41" s="2488"/>
      <c r="G41" s="2488"/>
      <c r="H41" s="2488"/>
      <c r="I41" s="2489"/>
    </row>
    <row r="42" spans="1:9" ht="20.65" customHeight="1" x14ac:dyDescent="0.2">
      <c r="B42" s="1447"/>
      <c r="C42" s="2487"/>
      <c r="D42" s="2488"/>
      <c r="E42" s="2488"/>
      <c r="F42" s="2488"/>
      <c r="G42" s="2488"/>
      <c r="H42" s="2488"/>
      <c r="I42" s="2489"/>
    </row>
    <row r="43" spans="1:9" ht="6.2" customHeight="1" x14ac:dyDescent="0.2"/>
    <row r="44" spans="1:9" x14ac:dyDescent="0.2">
      <c r="B44" s="1375" t="s">
        <v>1553</v>
      </c>
      <c r="C44" s="1387"/>
      <c r="D44" s="1387"/>
      <c r="E44" s="2490"/>
      <c r="F44" s="2490"/>
      <c r="G44" s="2490"/>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2" t="str">
        <f>'Single Audit Cover'!A7</f>
        <v>Grant CCSD 110</v>
      </c>
      <c r="C1" s="2482"/>
      <c r="D1" s="2482"/>
      <c r="E1" s="2482"/>
      <c r="F1" s="2482"/>
      <c r="G1" s="2482"/>
      <c r="H1" s="2482"/>
      <c r="I1" s="2482"/>
      <c r="J1" s="2482"/>
      <c r="K1" s="2482"/>
      <c r="L1" s="1524"/>
      <c r="M1" s="1524"/>
    </row>
    <row r="2" spans="1:13" ht="12" customHeight="1" x14ac:dyDescent="0.2">
      <c r="B2" s="2484">
        <f>'Single Audit Cover'!E7</f>
        <v>50082110004</v>
      </c>
      <c r="C2" s="2484"/>
      <c r="D2" s="2484"/>
      <c r="E2" s="2484"/>
      <c r="F2" s="2484"/>
      <c r="G2" s="2484"/>
      <c r="H2" s="2484"/>
      <c r="I2" s="2484"/>
      <c r="J2" s="2484"/>
      <c r="K2" s="2484"/>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v>1</v>
      </c>
      <c r="E10" s="1427"/>
      <c r="F10" s="1434" t="s">
        <v>1587</v>
      </c>
      <c r="G10" s="1516"/>
      <c r="H10" s="1517" t="s">
        <v>1586</v>
      </c>
      <c r="I10" s="1516" t="s">
        <v>2084</v>
      </c>
      <c r="J10" s="1515" t="s">
        <v>1585</v>
      </c>
      <c r="K10" s="1427"/>
      <c r="L10" s="1478"/>
    </row>
    <row r="11" spans="1:13" ht="13.5" customHeight="1" x14ac:dyDescent="0.2">
      <c r="B11" s="1427"/>
      <c r="C11" s="1427"/>
      <c r="D11" s="1427"/>
      <c r="E11" s="1427"/>
      <c r="F11" s="1427"/>
      <c r="G11" s="1460"/>
      <c r="H11" s="1427"/>
      <c r="I11" s="1514" t="s">
        <v>1584</v>
      </c>
      <c r="J11" s="1427"/>
      <c r="K11" s="1513">
        <v>2009</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t="s">
        <v>2104</v>
      </c>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t="s">
        <v>2105</v>
      </c>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t="s">
        <v>2106</v>
      </c>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t="s">
        <v>2107</v>
      </c>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t="s">
        <v>2108</v>
      </c>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t="s">
        <v>2109</v>
      </c>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t="s">
        <v>2110</v>
      </c>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8" t="str">
        <f>'Single Audit Cover'!A7</f>
        <v>Grant CCSD 110</v>
      </c>
      <c r="C1" s="2498"/>
      <c r="D1" s="2498"/>
      <c r="E1" s="2498"/>
      <c r="F1" s="2498"/>
      <c r="G1" s="2498"/>
      <c r="H1" s="2498"/>
      <c r="I1" s="2498"/>
      <c r="J1" s="2498"/>
      <c r="K1" s="2498"/>
      <c r="L1" s="1545"/>
    </row>
    <row r="2" spans="1:12" ht="12.75" customHeight="1" x14ac:dyDescent="0.2">
      <c r="B2" s="2499">
        <f>'Single Audit Cover'!E7</f>
        <v>50082110004</v>
      </c>
      <c r="C2" s="2499"/>
      <c r="D2" s="2499"/>
      <c r="E2" s="2499"/>
      <c r="F2" s="2499"/>
      <c r="G2" s="2499"/>
      <c r="H2" s="2499"/>
      <c r="I2" s="2499"/>
      <c r="J2" s="2499"/>
      <c r="K2" s="2499"/>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0" t="s">
        <v>1610</v>
      </c>
      <c r="C6" s="2500"/>
      <c r="D6" s="2500"/>
      <c r="E6" s="2500"/>
      <c r="F6" s="2500"/>
      <c r="G6" s="2500"/>
      <c r="H6" s="2500"/>
      <c r="I6" s="2500"/>
      <c r="J6" s="2500"/>
      <c r="K6" s="2500"/>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1962</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1"/>
      <c r="G12" s="2491"/>
      <c r="H12" s="2491"/>
      <c r="I12" s="2491"/>
      <c r="J12" s="2491"/>
      <c r="K12" s="2491"/>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1"/>
      <c r="E14" s="2501"/>
      <c r="F14" s="2501"/>
      <c r="H14" s="1433" t="s">
        <v>1604</v>
      </c>
      <c r="I14" s="2502"/>
      <c r="J14" s="2502"/>
      <c r="K14" s="250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2"/>
      <c r="E16" s="2502"/>
      <c r="F16" s="2502"/>
      <c r="G16" s="2502"/>
      <c r="H16" s="2502"/>
      <c r="I16" s="2502"/>
      <c r="J16" s="2502"/>
      <c r="K16" s="2502"/>
      <c r="L16" s="1427"/>
    </row>
    <row r="17" spans="2:12" ht="13.5" customHeight="1" x14ac:dyDescent="0.2">
      <c r="B17" s="1434" t="s">
        <v>1602</v>
      </c>
      <c r="C17" s="1434"/>
      <c r="D17" s="2503"/>
      <c r="E17" s="2503"/>
      <c r="F17" s="2503"/>
      <c r="G17" s="2503"/>
      <c r="H17" s="2503"/>
      <c r="I17" s="2503"/>
      <c r="J17" s="2503"/>
      <c r="K17" s="250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2" t="str">
        <f>'Single Audit Cover'!A7</f>
        <v>Grant CCSD 110</v>
      </c>
      <c r="C1" s="2482"/>
      <c r="D1" s="2482"/>
      <c r="E1" s="1557"/>
    </row>
    <row r="2" spans="2:5" s="1387" customFormat="1" ht="12.75" customHeight="1" x14ac:dyDescent="0.2">
      <c r="B2" s="2484">
        <f>'Single Audit Cover'!E7</f>
        <v>50082110004</v>
      </c>
      <c r="C2" s="2484"/>
      <c r="D2" s="2484"/>
      <c r="E2" s="1556"/>
    </row>
    <row r="3" spans="2:5" s="1346" customFormat="1" ht="12.75" customHeight="1" x14ac:dyDescent="0.2">
      <c r="B3" s="2477" t="s">
        <v>1620</v>
      </c>
      <c r="C3" s="2477"/>
      <c r="D3" s="2477"/>
      <c r="E3" s="1981"/>
    </row>
    <row r="4" spans="2:5" s="1387" customFormat="1" ht="12.75" customHeight="1" x14ac:dyDescent="0.2">
      <c r="B4" s="2504" t="str">
        <f>'[1]Single Audit Cover'!A4</f>
        <v>Year Ending June 30, 2016</v>
      </c>
      <c r="C4" s="2504"/>
      <c r="D4" s="2504"/>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3" zoomScale="110" zoomScaleNormal="110" zoomScaleSheetLayoutView="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2" t="str">
        <f>'Single Audit Cover'!A7</f>
        <v>Grant CCSD 110</v>
      </c>
      <c r="C1" s="2482"/>
      <c r="D1" s="2482"/>
      <c r="E1" s="2482"/>
      <c r="F1" s="1545"/>
      <c r="G1" s="1545"/>
      <c r="H1" s="1545"/>
      <c r="I1" s="1545"/>
      <c r="J1" s="1545"/>
      <c r="K1" s="1545"/>
      <c r="L1" s="1545"/>
    </row>
    <row r="2" spans="2:12" ht="13.5" customHeight="1" x14ac:dyDescent="0.2">
      <c r="B2" s="2484">
        <f>'Single Audit Cover'!E7</f>
        <v>50082110004</v>
      </c>
      <c r="C2" s="2484"/>
      <c r="D2" s="2484"/>
      <c r="E2" s="2484"/>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t="s">
        <v>2111</v>
      </c>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t="s">
        <v>2112</v>
      </c>
      <c r="C14" s="2497"/>
      <c r="D14" s="2493"/>
      <c r="E14" s="2493"/>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2113</v>
      </c>
    </row>
    <row r="19" spans="2:5" ht="13.5" customHeight="1" x14ac:dyDescent="0.2">
      <c r="B19" s="1427"/>
      <c r="C19" s="1427"/>
      <c r="D19" s="1427"/>
    </row>
    <row r="20" spans="2:5" ht="13.5" customHeight="1" x14ac:dyDescent="0.2">
      <c r="B20" s="1320" t="s">
        <v>1621</v>
      </c>
      <c r="C20" s="1320"/>
      <c r="D20" s="1427"/>
      <c r="E20" s="1553" t="s">
        <v>2114</v>
      </c>
    </row>
    <row r="21" spans="2:5" ht="13.5" customHeight="1" x14ac:dyDescent="0.2">
      <c r="B21" s="1427"/>
      <c r="C21" s="1427"/>
      <c r="D21" s="1427"/>
      <c r="E21" s="1435" t="s">
        <v>2115</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50082110004</v>
      </c>
    </row>
    <row r="3" spans="1:2" x14ac:dyDescent="0.2">
      <c r="A3" t="s">
        <v>1132</v>
      </c>
      <c r="B3" s="1232" t="str">
        <f>COVER!A15</f>
        <v>St. Clair</v>
      </c>
    </row>
    <row r="4" spans="1:2" x14ac:dyDescent="0.2">
      <c r="A4" t="s">
        <v>1188</v>
      </c>
      <c r="B4" s="1232" t="str">
        <f>COVER!A17</f>
        <v>Grant CCSD 110</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No</v>
      </c>
    </row>
    <row r="13" spans="1:2" x14ac:dyDescent="0.2">
      <c r="A13" s="13" t="s">
        <v>2072</v>
      </c>
      <c r="B13" s="1232">
        <f>IF(COVER!J30="x","Yes",IF(COVER!L30="x","No",0))</f>
        <v>0</v>
      </c>
    </row>
    <row r="14" spans="1:2" x14ac:dyDescent="0.2">
      <c r="A14" t="s">
        <v>566</v>
      </c>
      <c r="B14" s="1232" t="str">
        <f>IF(COVER!J31="x","Yes",IF(COVER!L31="x","No",0))</f>
        <v>Yes</v>
      </c>
    </row>
    <row r="15" spans="1:2" x14ac:dyDescent="0.2">
      <c r="A15" t="s">
        <v>676</v>
      </c>
      <c r="B15" s="1232" t="str">
        <f>COVER!T23</f>
        <v>060-004566</v>
      </c>
    </row>
    <row r="16" spans="1:2" x14ac:dyDescent="0.2">
      <c r="A16" t="s">
        <v>501</v>
      </c>
      <c r="B16" s="1232" t="str">
        <f>COVER!T13</f>
        <v>Moore &amp; Simonin, PC</v>
      </c>
    </row>
    <row r="17" spans="1:2" x14ac:dyDescent="0.2">
      <c r="A17" t="s">
        <v>1052</v>
      </c>
      <c r="B17" s="1232" t="str">
        <f>COVER!T15</f>
        <v>Robert E. Moore, CPA</v>
      </c>
    </row>
    <row r="18" spans="1:2" x14ac:dyDescent="0.2">
      <c r="A18" t="s">
        <v>1370</v>
      </c>
      <c r="B18" s="1232" t="str">
        <f>COVER!T17</f>
        <v>3636 North Belt West</v>
      </c>
    </row>
    <row r="19" spans="1:2" x14ac:dyDescent="0.2">
      <c r="A19" t="s">
        <v>1054</v>
      </c>
      <c r="B19" s="1232" t="str">
        <f>COVER!T25</f>
        <v>mooresimonin@mrsaccountants.com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62226</v>
      </c>
    </row>
    <row r="23" spans="1:2" x14ac:dyDescent="0.2">
      <c r="A23" t="s">
        <v>1372</v>
      </c>
      <c r="B23" s="1232" t="str">
        <f>COVER!T21</f>
        <v>618-233-5049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436601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1000000</v>
      </c>
      <c r="C91" s="14" t="s">
        <v>672</v>
      </c>
      <c r="D91" s="14" t="str">
        <f t="shared" si="0"/>
        <v>Error?</v>
      </c>
    </row>
    <row r="92" spans="1:4" x14ac:dyDescent="0.2">
      <c r="A92" s="55">
        <v>31</v>
      </c>
      <c r="B92" s="1232">
        <f>'Assets-Liab 5-6'!C39</f>
        <v>-563399</v>
      </c>
      <c r="D92" s="14" t="str">
        <f t="shared" si="0"/>
        <v>Error?</v>
      </c>
    </row>
    <row r="93" spans="1:4" x14ac:dyDescent="0.2">
      <c r="A93" s="55">
        <v>32</v>
      </c>
      <c r="B93" s="1232">
        <f>'Assets-Liab 5-6'!C41</f>
        <v>436601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14439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180000</v>
      </c>
      <c r="C122" s="14" t="s">
        <v>672</v>
      </c>
      <c r="D122" s="14" t="str">
        <f t="shared" si="0"/>
        <v>Error?</v>
      </c>
    </row>
    <row r="123" spans="1:4" x14ac:dyDescent="0.2">
      <c r="A123" s="55">
        <v>62</v>
      </c>
      <c r="B123" s="1232">
        <f>'Assets-Liab 5-6'!D39</f>
        <v>-165561</v>
      </c>
      <c r="D123" s="14" t="str">
        <f t="shared" si="0"/>
        <v>Error?</v>
      </c>
    </row>
    <row r="124" spans="1:4" x14ac:dyDescent="0.2">
      <c r="A124" s="55">
        <v>63</v>
      </c>
      <c r="B124" s="1232">
        <f>'Assets-Liab 5-6'!D41</f>
        <v>14439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215601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215601</v>
      </c>
      <c r="D140" s="14" t="str">
        <f t="shared" si="1"/>
        <v>Error?</v>
      </c>
    </row>
    <row r="141" spans="1:4" x14ac:dyDescent="0.2">
      <c r="A141" s="55">
        <v>80</v>
      </c>
      <c r="B141" s="1232">
        <f>'Assets-Liab 5-6'!E41</f>
        <v>215601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706578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706578</v>
      </c>
      <c r="D170" s="14" t="str">
        <f t="shared" si="1"/>
        <v>Error?</v>
      </c>
    </row>
    <row r="171" spans="1:4" x14ac:dyDescent="0.2">
      <c r="A171" s="55">
        <v>110</v>
      </c>
      <c r="B171" s="1232">
        <f>'Assets-Liab 5-6'!F41</f>
        <v>706578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42320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-238786</v>
      </c>
      <c r="D189" s="14" t="str">
        <f t="shared" si="1"/>
        <v>Error?</v>
      </c>
    </row>
    <row r="190" spans="1:4" x14ac:dyDescent="0.2">
      <c r="A190" s="55">
        <v>129</v>
      </c>
      <c r="B190" s="1232">
        <f>'Assets-Liab 5-6'!G41</f>
        <v>42320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26636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26636</v>
      </c>
      <c r="D212" s="14" t="str">
        <f t="shared" si="2"/>
        <v>Error?</v>
      </c>
    </row>
    <row r="213" spans="1:4" x14ac:dyDescent="0.2">
      <c r="A213" s="91">
        <v>152</v>
      </c>
      <c r="B213" s="1232">
        <f>'Assets-Liab 5-6'!H41</f>
        <v>26636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1652432</v>
      </c>
      <c r="D273" s="14" t="str">
        <f t="shared" si="3"/>
        <v>Error?</v>
      </c>
    </row>
    <row r="274" spans="1:4" x14ac:dyDescent="0.2">
      <c r="A274" s="55">
        <v>213</v>
      </c>
      <c r="B274" s="1232">
        <f>'Assets-Liab 5-6'!M17</f>
        <v>7072677</v>
      </c>
      <c r="D274" s="14" t="str">
        <f t="shared" si="3"/>
        <v>Error?</v>
      </c>
    </row>
    <row r="275" spans="1:4" x14ac:dyDescent="0.2">
      <c r="A275" s="55">
        <v>214</v>
      </c>
      <c r="B275" s="1232">
        <f>'Assets-Liab 5-6'!M18</f>
        <v>374675</v>
      </c>
      <c r="D275" s="14" t="str">
        <f t="shared" si="3"/>
        <v>Error?</v>
      </c>
    </row>
    <row r="276" spans="1:4" x14ac:dyDescent="0.2">
      <c r="A276" s="55">
        <v>215</v>
      </c>
      <c r="B276" s="1232">
        <f>'Assets-Liab 5-6'!M19</f>
        <v>806873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9906657</v>
      </c>
      <c r="C279" s="14" t="s">
        <v>672</v>
      </c>
      <c r="D279" s="14" t="str">
        <f t="shared" si="3"/>
        <v>Error?</v>
      </c>
    </row>
    <row r="280" spans="1:4" x14ac:dyDescent="0.2">
      <c r="A280" s="55">
        <v>219</v>
      </c>
      <c r="B280" s="1232">
        <f>'Assets-Liab 5-6'!M40</f>
        <v>9906657</v>
      </c>
      <c r="D280" s="14" t="str">
        <f t="shared" si="3"/>
        <v>Error?</v>
      </c>
    </row>
    <row r="281" spans="1:4" x14ac:dyDescent="0.2">
      <c r="A281" s="55">
        <v>220</v>
      </c>
      <c r="B281" s="1232">
        <f>'Assets-Liab 5-6'!M41</f>
        <v>9906657</v>
      </c>
      <c r="C281" s="14" t="s">
        <v>672</v>
      </c>
      <c r="D281" s="14" t="str">
        <f t="shared" si="3"/>
        <v>Error?</v>
      </c>
    </row>
    <row r="282" spans="1:4" x14ac:dyDescent="0.2">
      <c r="A282" s="55">
        <v>221</v>
      </c>
      <c r="B282" s="1232">
        <f>'Assets-Liab 5-6'!N21</f>
        <v>215601</v>
      </c>
      <c r="D282" s="14" t="str">
        <f t="shared" si="3"/>
        <v>Error?</v>
      </c>
    </row>
    <row r="283" spans="1:4" x14ac:dyDescent="0.2">
      <c r="A283" s="55">
        <v>222</v>
      </c>
      <c r="B283" s="1232">
        <f>'Assets-Liab 5-6'!N22</f>
        <v>3725399</v>
      </c>
      <c r="D283" s="14" t="str">
        <f t="shared" si="3"/>
        <v>Error?</v>
      </c>
    </row>
    <row r="284" spans="1:4" x14ac:dyDescent="0.2">
      <c r="A284" s="55">
        <v>223</v>
      </c>
      <c r="B284" s="1232">
        <f>'Assets-Liab 5-6'!N23</f>
        <v>3941000</v>
      </c>
      <c r="C284" s="14" t="s">
        <v>672</v>
      </c>
      <c r="D284" s="14" t="str">
        <f t="shared" si="3"/>
        <v>Error?</v>
      </c>
    </row>
    <row r="285" spans="1:4" x14ac:dyDescent="0.2">
      <c r="A285" s="55">
        <v>224</v>
      </c>
      <c r="B285" s="1232">
        <f>'Assets-Liab 5-6'!N36</f>
        <v>3941000</v>
      </c>
      <c r="D285" s="14" t="str">
        <f t="shared" si="3"/>
        <v>Error?</v>
      </c>
    </row>
    <row r="286" spans="1:4" x14ac:dyDescent="0.2">
      <c r="A286" s="83">
        <v>225</v>
      </c>
      <c r="D286" s="14" t="str">
        <f t="shared" si="3"/>
        <v>OK</v>
      </c>
    </row>
    <row r="287" spans="1:4" x14ac:dyDescent="0.2">
      <c r="A287" s="55">
        <v>226</v>
      </c>
      <c r="B287" s="1232">
        <f>'Assets-Liab 5-6'!N37</f>
        <v>3941000</v>
      </c>
      <c r="C287" s="14" t="s">
        <v>672</v>
      </c>
      <c r="D287" s="14" t="str">
        <f t="shared" si="3"/>
        <v>Error?</v>
      </c>
    </row>
    <row r="288" spans="1:4" x14ac:dyDescent="0.2">
      <c r="A288" s="55">
        <v>227</v>
      </c>
      <c r="B288" s="1232">
        <f>'Assets-Liab 5-6'!N41</f>
        <v>3941000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1100000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1726462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33149</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2903903</v>
      </c>
      <c r="C720" s="14" t="s">
        <v>672</v>
      </c>
      <c r="D720" s="14" t="str">
        <f t="shared" si="10"/>
        <v>Error?</v>
      </c>
    </row>
    <row r="721" spans="1:4" x14ac:dyDescent="0.2">
      <c r="A721" s="55">
        <v>660</v>
      </c>
      <c r="B721" s="1232">
        <f>'Expenditures 15-22'!C36</f>
        <v>107813</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24821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132634</v>
      </c>
      <c r="C727" s="14" t="s">
        <v>672</v>
      </c>
      <c r="D727" s="14" t="str">
        <f t="shared" si="10"/>
        <v>Error?</v>
      </c>
    </row>
    <row r="728" spans="1:4" x14ac:dyDescent="0.2">
      <c r="A728" s="55">
        <v>667</v>
      </c>
      <c r="B728" s="1232">
        <f>'Expenditures 15-22'!C44</f>
        <v>118702</v>
      </c>
      <c r="D728" s="14" t="str">
        <f t="shared" si="10"/>
        <v>Error?</v>
      </c>
    </row>
    <row r="729" spans="1:4" x14ac:dyDescent="0.2">
      <c r="A729" s="55">
        <v>668</v>
      </c>
      <c r="B729" s="1232">
        <f>'Expenditures 15-22'!C45</f>
        <v>30149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148851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115262</v>
      </c>
      <c r="D733" s="14" t="str">
        <f t="shared" si="10"/>
        <v>Error?</v>
      </c>
    </row>
    <row r="734" spans="1:4" x14ac:dyDescent="0.2">
      <c r="A734" s="55">
        <v>673</v>
      </c>
      <c r="B734" s="1232">
        <f>'Expenditures 15-22'!C53</f>
        <v>115262</v>
      </c>
      <c r="C734" s="14" t="s">
        <v>672</v>
      </c>
      <c r="D734" s="14" t="str">
        <f t="shared" si="10"/>
        <v>Error?</v>
      </c>
    </row>
    <row r="735" spans="1:4" x14ac:dyDescent="0.2">
      <c r="A735" s="55">
        <v>674</v>
      </c>
      <c r="B735" s="1232">
        <f>'Expenditures 15-22'!C55</f>
        <v>295411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295411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53583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112331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165914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858072</v>
      </c>
      <c r="C755" s="14" t="s">
        <v>672</v>
      </c>
      <c r="D755" s="14" t="str">
        <f t="shared" si="10"/>
        <v>Error?</v>
      </c>
    </row>
    <row r="756" spans="1:4" x14ac:dyDescent="0.2">
      <c r="A756" s="55">
        <v>695</v>
      </c>
      <c r="B756" s="1232">
        <f>'Expenditures 15-22'!C75</f>
        <v>26586</v>
      </c>
      <c r="D756" s="14" t="str">
        <f t="shared" si="10"/>
        <v>Error?</v>
      </c>
    </row>
    <row r="757" spans="1:4" x14ac:dyDescent="0.2">
      <c r="A757" s="55">
        <v>696</v>
      </c>
      <c r="B757" s="1232">
        <f>'Expenditures 15-22'!C114</f>
        <v>3788561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566252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703688</v>
      </c>
      <c r="C778" s="14" t="s">
        <v>672</v>
      </c>
      <c r="D778" s="14" t="str">
        <f t="shared" si="11"/>
        <v>Error?</v>
      </c>
    </row>
    <row r="779" spans="1:4" x14ac:dyDescent="0.2">
      <c r="A779" s="55">
        <v>718</v>
      </c>
      <c r="B779" s="1232">
        <f>'Expenditures 15-22'!D36</f>
        <v>13158</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13158</v>
      </c>
      <c r="C785" s="14" t="s">
        <v>672</v>
      </c>
      <c r="D785" s="14" t="str">
        <f t="shared" si="11"/>
        <v>Error?</v>
      </c>
    </row>
    <row r="786" spans="1:4" x14ac:dyDescent="0.2">
      <c r="A786" s="55">
        <v>725</v>
      </c>
      <c r="B786" s="1232">
        <f>'Expenditures 15-22'!D44</f>
        <v>20097</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20097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19972</v>
      </c>
      <c r="D791" s="14" t="str">
        <f t="shared" si="11"/>
        <v>Error?</v>
      </c>
    </row>
    <row r="792" spans="1:4" x14ac:dyDescent="0.2">
      <c r="A792" s="55">
        <v>731</v>
      </c>
      <c r="B792" s="1232">
        <f>'Expenditures 15-22'!D53</f>
        <v>19972</v>
      </c>
      <c r="C792" s="14" t="s">
        <v>672</v>
      </c>
      <c r="D792" s="14" t="str">
        <f t="shared" si="11"/>
        <v>Error?</v>
      </c>
    </row>
    <row r="793" spans="1:4" x14ac:dyDescent="0.2">
      <c r="A793" s="55">
        <v>732</v>
      </c>
      <c r="B793" s="1232">
        <f>'Expenditures 15-22'!D55</f>
        <v>36843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36843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3627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3627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93697</v>
      </c>
      <c r="C813" s="14" t="s">
        <v>672</v>
      </c>
      <c r="D813" s="14" t="str">
        <f t="shared" si="11"/>
        <v>Error?</v>
      </c>
    </row>
    <row r="814" spans="1:4" x14ac:dyDescent="0.2">
      <c r="A814" s="55">
        <v>753</v>
      </c>
      <c r="B814" s="1232">
        <f>'Expenditures 15-22'!D75</f>
        <v>3943</v>
      </c>
      <c r="D814" s="14" t="str">
        <f t="shared" si="11"/>
        <v>Error?</v>
      </c>
    </row>
    <row r="815" spans="1:4" x14ac:dyDescent="0.2">
      <c r="A815" s="55">
        <v>754</v>
      </c>
      <c r="B815" s="1232">
        <f>'Expenditures 15-22'!D114</f>
        <v>801328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24521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1646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61069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11377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11377</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84</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84</v>
      </c>
      <c r="C847" s="14" t="s">
        <v>672</v>
      </c>
      <c r="D847" s="14" t="str">
        <f t="shared" si="12"/>
        <v>Error?</v>
      </c>
    </row>
    <row r="848" spans="1:4" x14ac:dyDescent="0.2">
      <c r="A848" s="55">
        <v>787</v>
      </c>
      <c r="B848" s="1232">
        <f>'Expenditures 15-22'!E49</f>
        <v>5650</v>
      </c>
      <c r="D848" s="14" t="str">
        <f t="shared" si="12"/>
        <v>Error?</v>
      </c>
    </row>
    <row r="849" spans="1:4" x14ac:dyDescent="0.2">
      <c r="A849" s="55">
        <v>788</v>
      </c>
      <c r="B849" s="1232">
        <f>'Expenditures 15-22'!E50</f>
        <v>6152</v>
      </c>
      <c r="D849" s="14" t="str">
        <f t="shared" si="12"/>
        <v>Error?</v>
      </c>
    </row>
    <row r="850" spans="1:4" x14ac:dyDescent="0.2">
      <c r="A850" s="55">
        <v>789</v>
      </c>
      <c r="B850" s="1232">
        <f>'Expenditures 15-22'!E53</f>
        <v>11802</v>
      </c>
      <c r="C850" s="14" t="s">
        <v>672</v>
      </c>
      <c r="D850" s="14" t="str">
        <f t="shared" si="12"/>
        <v>Error?</v>
      </c>
    </row>
    <row r="851" spans="1:4" x14ac:dyDescent="0.2">
      <c r="A851" s="55">
        <v>790</v>
      </c>
      <c r="B851" s="1232">
        <f>'Expenditures 15-22'!E55</f>
        <v>3588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3588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1410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150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1560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28411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98870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26343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200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34232</v>
      </c>
      <c r="C894" s="14" t="s">
        <v>672</v>
      </c>
      <c r="D894" s="14" t="str">
        <f t="shared" si="12"/>
        <v>Error?</v>
      </c>
    </row>
    <row r="895" spans="1:4" x14ac:dyDescent="0.2">
      <c r="A895" s="55">
        <v>834</v>
      </c>
      <c r="B895" s="1232">
        <f>'Expenditures 15-22'!F36</f>
        <v>219</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1756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1975</v>
      </c>
      <c r="C901" s="14" t="s">
        <v>672</v>
      </c>
      <c r="D901" s="14" t="str">
        <f t="shared" si="13"/>
        <v>Error?</v>
      </c>
    </row>
    <row r="902" spans="1:4" x14ac:dyDescent="0.2">
      <c r="A902" s="55">
        <v>841</v>
      </c>
      <c r="B902" s="1232">
        <f>'Expenditures 15-22'!F44</f>
        <v>1333</v>
      </c>
      <c r="D902" s="14" t="str">
        <f t="shared" si="13"/>
        <v>Error?</v>
      </c>
    </row>
    <row r="903" spans="1:4" x14ac:dyDescent="0.2">
      <c r="A903" s="55">
        <v>842</v>
      </c>
      <c r="B903" s="1232">
        <f>'Expenditures 15-22'!F45</f>
        <v>325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1658</v>
      </c>
      <c r="C905" s="14" t="s">
        <v>672</v>
      </c>
      <c r="D905" s="14" t="str">
        <f t="shared" si="13"/>
        <v>Error?</v>
      </c>
    </row>
    <row r="906" spans="1:4" x14ac:dyDescent="0.2">
      <c r="A906" s="55">
        <v>845</v>
      </c>
      <c r="B906" s="1232">
        <f>'Expenditures 15-22'!F49</f>
        <v>111</v>
      </c>
      <c r="D906" s="14" t="str">
        <f t="shared" si="13"/>
        <v>Error?</v>
      </c>
    </row>
    <row r="907" spans="1:4" x14ac:dyDescent="0.2">
      <c r="A907" s="55">
        <v>846</v>
      </c>
      <c r="B907" s="1232">
        <f>'Expenditures 15-22'!F50</f>
        <v>722</v>
      </c>
      <c r="D907" s="14" t="str">
        <f t="shared" si="13"/>
        <v>Error?</v>
      </c>
    </row>
    <row r="908" spans="1:4" x14ac:dyDescent="0.2">
      <c r="A908" s="55">
        <v>847</v>
      </c>
      <c r="B908" s="1232">
        <f>'Expenditures 15-22'!F53</f>
        <v>833</v>
      </c>
      <c r="C908" s="14" t="s">
        <v>672</v>
      </c>
      <c r="D908" s="14" t="str">
        <f t="shared" si="13"/>
        <v>Error?</v>
      </c>
    </row>
    <row r="909" spans="1:4" x14ac:dyDescent="0.2">
      <c r="A909" s="55">
        <v>848</v>
      </c>
      <c r="B909" s="1232">
        <f>'Expenditures 15-22'!F55</f>
        <v>4816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4816</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730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111408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112138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121420</v>
      </c>
      <c r="C929" s="14" t="s">
        <v>672</v>
      </c>
      <c r="D929" s="14" t="str">
        <f t="shared" si="13"/>
        <v>Error?</v>
      </c>
    </row>
    <row r="930" spans="1:4" x14ac:dyDescent="0.2">
      <c r="A930" s="55">
        <v>869</v>
      </c>
      <c r="B930" s="1232">
        <f>'Expenditures 15-22'!F75</f>
        <v>2082</v>
      </c>
      <c r="D930" s="14" t="str">
        <f t="shared" si="13"/>
        <v>Error?</v>
      </c>
    </row>
    <row r="931" spans="1:4" x14ac:dyDescent="0.2">
      <c r="A931" s="55">
        <v>870</v>
      </c>
      <c r="B931" s="1232">
        <f>'Expenditures 15-22'!F114</f>
        <v>157734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4036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35625</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35625</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35625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219312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258973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2395793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200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34795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3759143</v>
      </c>
      <c r="C1108" s="14" t="s">
        <v>672</v>
      </c>
      <c r="D1108" s="14" t="str">
        <f t="shared" si="16"/>
        <v>Error?</v>
      </c>
    </row>
    <row r="1109" spans="1:4" x14ac:dyDescent="0.2">
      <c r="A1109" s="55">
        <v>1048</v>
      </c>
      <c r="B1109" s="1232">
        <f>'Expenditures 15-22'!K36</f>
        <v>121190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37954</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159144</v>
      </c>
      <c r="C1115" s="14" t="s">
        <v>672</v>
      </c>
      <c r="D1115" s="14" t="str">
        <f t="shared" si="16"/>
        <v>Error?</v>
      </c>
    </row>
    <row r="1116" spans="1:4" x14ac:dyDescent="0.2">
      <c r="A1116" s="55">
        <v>1055</v>
      </c>
      <c r="B1116" s="1232">
        <f>'Expenditures 15-22'!K44</f>
        <v>140132</v>
      </c>
      <c r="C1116" s="14" t="s">
        <v>672</v>
      </c>
      <c r="D1116" s="14" t="str">
        <f t="shared" si="16"/>
        <v>Error?</v>
      </c>
    </row>
    <row r="1117" spans="1:4" x14ac:dyDescent="0.2">
      <c r="A1117" s="55">
        <v>1056</v>
      </c>
      <c r="B1117" s="1232">
        <f>'Expenditures 15-22'!K45</f>
        <v>30558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170690</v>
      </c>
      <c r="C1119" s="14" t="s">
        <v>672</v>
      </c>
      <c r="D1119" s="14" t="str">
        <f t="shared" si="16"/>
        <v>Error?</v>
      </c>
    </row>
    <row r="1120" spans="1:4" x14ac:dyDescent="0.2">
      <c r="A1120" s="55">
        <v>1059</v>
      </c>
      <c r="B1120" s="1232">
        <f>'Expenditures 15-22'!K49</f>
        <v>41386</v>
      </c>
      <c r="C1120" s="14" t="s">
        <v>672</v>
      </c>
      <c r="D1120" s="14" t="str">
        <f t="shared" si="16"/>
        <v>Error?</v>
      </c>
    </row>
    <row r="1121" spans="1:4" x14ac:dyDescent="0.2">
      <c r="A1121" s="55">
        <v>1060</v>
      </c>
      <c r="B1121" s="1232">
        <f>'Expenditures 15-22'!K50</f>
        <v>142108</v>
      </c>
      <c r="C1121" s="14" t="s">
        <v>672</v>
      </c>
      <c r="D1121" s="14" t="str">
        <f t="shared" si="16"/>
        <v>Error?</v>
      </c>
    </row>
    <row r="1122" spans="1:4" x14ac:dyDescent="0.2">
      <c r="A1122" s="55">
        <v>1061</v>
      </c>
      <c r="B1122" s="1232">
        <f>'Expenditures 15-22'!K53</f>
        <v>183494</v>
      </c>
      <c r="C1122" s="14" t="s">
        <v>672</v>
      </c>
      <c r="D1122" s="14" t="str">
        <f t="shared" si="16"/>
        <v>Error?</v>
      </c>
    </row>
    <row r="1123" spans="1:4" x14ac:dyDescent="0.2">
      <c r="A1123" s="55">
        <v>1062</v>
      </c>
      <c r="B1123" s="1232">
        <f>'Expenditures 15-22'!K55</f>
        <v>340658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340658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59350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223889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283239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1137225</v>
      </c>
      <c r="C1143" s="14" t="s">
        <v>672</v>
      </c>
      <c r="D1143" s="14" t="str">
        <f t="shared" si="16"/>
        <v>Error?</v>
      </c>
    </row>
    <row r="1144" spans="1:4" x14ac:dyDescent="0.2">
      <c r="A1144" s="55">
        <v>1083</v>
      </c>
      <c r="B1144" s="1232">
        <f>'Expenditures 15-22'!K75</f>
        <v>32611</v>
      </c>
      <c r="C1144" s="14" t="s">
        <v>672</v>
      </c>
      <c r="D1144" s="14" t="str">
        <f t="shared" si="16"/>
        <v>Error?</v>
      </c>
    </row>
    <row r="1145" spans="1:4" x14ac:dyDescent="0.2">
      <c r="A1145" s="55">
        <v>1084</v>
      </c>
      <c r="B1145" s="1232">
        <f>'Expenditures 15-22'!K102</f>
        <v>228702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5157681</v>
      </c>
      <c r="C1152" s="14" t="s">
        <v>672</v>
      </c>
      <c r="D1152" s="14" t="str">
        <f t="shared" si="17"/>
        <v>Error?</v>
      </c>
    </row>
    <row r="1153" spans="1:4" x14ac:dyDescent="0.2">
      <c r="A1153" s="55">
        <v>1092</v>
      </c>
      <c r="B1153" s="1232">
        <f>'Expenditures 15-22'!K115</f>
        <v>-111236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249572</v>
      </c>
      <c r="D1221" s="14" t="str">
        <f t="shared" si="18"/>
        <v>Error?</v>
      </c>
    </row>
    <row r="1222" spans="1:4" x14ac:dyDescent="0.2">
      <c r="A1222" s="83">
        <v>1161</v>
      </c>
      <c r="D1222" s="14" t="str">
        <f t="shared" si="18"/>
        <v>OK</v>
      </c>
    </row>
    <row r="1223" spans="1:4" x14ac:dyDescent="0.2">
      <c r="A1223" s="55">
        <v>1162</v>
      </c>
      <c r="B1223" s="1232">
        <f>'Expenditures 15-22'!C127</f>
        <v>249572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249572</v>
      </c>
      <c r="C1225" s="14" t="s">
        <v>672</v>
      </c>
      <c r="D1225" s="14" t="str">
        <f t="shared" si="18"/>
        <v>Error?</v>
      </c>
    </row>
    <row r="1226" spans="1:4" x14ac:dyDescent="0.2">
      <c r="A1226" s="55">
        <v>1165</v>
      </c>
      <c r="B1226" s="1232">
        <f>'Expenditures 15-22'!C150</f>
        <v>249572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25673</v>
      </c>
      <c r="D1229" s="14" t="str">
        <f t="shared" si="18"/>
        <v>Error?</v>
      </c>
    </row>
    <row r="1230" spans="1:4" x14ac:dyDescent="0.2">
      <c r="A1230" s="83">
        <v>1169</v>
      </c>
      <c r="D1230" s="14" t="str">
        <f t="shared" si="18"/>
        <v>OK</v>
      </c>
    </row>
    <row r="1231" spans="1:4" x14ac:dyDescent="0.2">
      <c r="A1231" s="55">
        <v>1170</v>
      </c>
      <c r="B1231" s="1232">
        <f>'Expenditures 15-22'!D127</f>
        <v>25673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25673</v>
      </c>
      <c r="C1233" s="14" t="s">
        <v>672</v>
      </c>
      <c r="D1233" s="14" t="str">
        <f t="shared" si="18"/>
        <v>Error?</v>
      </c>
    </row>
    <row r="1234" spans="1:4" x14ac:dyDescent="0.2">
      <c r="A1234" s="55">
        <v>1173</v>
      </c>
      <c r="B1234" s="1232">
        <f>'Expenditures 15-22'!D150</f>
        <v>25673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76487</v>
      </c>
      <c r="D1237" s="14" t="str">
        <f t="shared" si="18"/>
        <v>Error?</v>
      </c>
    </row>
    <row r="1238" spans="1:4" x14ac:dyDescent="0.2">
      <c r="A1238" s="83">
        <v>1177</v>
      </c>
      <c r="D1238" s="14" t="str">
        <f t="shared" si="18"/>
        <v>OK</v>
      </c>
    </row>
    <row r="1239" spans="1:4" x14ac:dyDescent="0.2">
      <c r="A1239" s="55">
        <v>1178</v>
      </c>
      <c r="B1239" s="1232">
        <f>'Expenditures 15-22'!E127</f>
        <v>76487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76487</v>
      </c>
      <c r="C1241" s="14" t="s">
        <v>672</v>
      </c>
      <c r="D1241" s="14" t="str">
        <f t="shared" si="18"/>
        <v>Error?</v>
      </c>
    </row>
    <row r="1242" spans="1:4" x14ac:dyDescent="0.2">
      <c r="A1242" s="55">
        <v>1181</v>
      </c>
      <c r="B1242" s="1232">
        <f>'Expenditures 15-22'!E150</f>
        <v>76487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140748</v>
      </c>
      <c r="D1245" s="14" t="str">
        <f t="shared" si="18"/>
        <v>Error?</v>
      </c>
    </row>
    <row r="1246" spans="1:4" x14ac:dyDescent="0.2">
      <c r="A1246" s="83">
        <v>1185</v>
      </c>
      <c r="D1246" s="14" t="str">
        <f t="shared" si="18"/>
        <v>OK</v>
      </c>
    </row>
    <row r="1247" spans="1:4" x14ac:dyDescent="0.2">
      <c r="A1247" s="55">
        <v>1186</v>
      </c>
      <c r="B1247" s="1232">
        <f>'Expenditures 15-22'!F127</f>
        <v>140748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140748</v>
      </c>
      <c r="C1249" s="14" t="s">
        <v>672</v>
      </c>
      <c r="D1249" s="14" t="str">
        <f t="shared" si="18"/>
        <v>Error?</v>
      </c>
    </row>
    <row r="1250" spans="1:4" x14ac:dyDescent="0.2">
      <c r="A1250" s="55">
        <v>1189</v>
      </c>
      <c r="B1250" s="1232">
        <f>'Expenditures 15-22'!F150</f>
        <v>140748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20336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20336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20336</v>
      </c>
      <c r="C1258" s="14" t="s">
        <v>672</v>
      </c>
      <c r="D1258" s="14" t="str">
        <f t="shared" si="18"/>
        <v>Error?</v>
      </c>
    </row>
    <row r="1259" spans="1:4" x14ac:dyDescent="0.2">
      <c r="A1259" s="55">
        <v>1198</v>
      </c>
      <c r="B1259" s="1232">
        <f>'Expenditures 15-22'!G150</f>
        <v>20336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512816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512816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512816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512816</v>
      </c>
      <c r="C1288" s="14" t="s">
        <v>672</v>
      </c>
      <c r="D1288" s="14" t="str">
        <f t="shared" si="19"/>
        <v>Error?</v>
      </c>
    </row>
    <row r="1289" spans="1:4" x14ac:dyDescent="0.2">
      <c r="A1289" s="55">
        <v>1228</v>
      </c>
      <c r="B1289" s="1232">
        <f>'Expenditures 15-22'!K151</f>
        <v>-131620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147885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155000</v>
      </c>
      <c r="D1315" s="14" t="str">
        <f t="shared" si="19"/>
        <v>Error?</v>
      </c>
    </row>
    <row r="1316" spans="1:4" x14ac:dyDescent="0.2">
      <c r="A1316" s="55">
        <v>1255</v>
      </c>
      <c r="B1316" s="1232">
        <f>'Expenditures 15-22'!H165</f>
        <v>1250</v>
      </c>
      <c r="D1316" s="14" t="str">
        <f t="shared" si="19"/>
        <v>Error?</v>
      </c>
    </row>
    <row r="1317" spans="1:4" x14ac:dyDescent="0.2">
      <c r="A1317" s="55">
        <v>1256</v>
      </c>
      <c r="B1317" s="1232">
        <f>'Expenditures 15-22'!H166</f>
        <v>304135</v>
      </c>
      <c r="C1317" s="14" t="s">
        <v>672</v>
      </c>
      <c r="D1317" s="14" t="str">
        <f t="shared" si="19"/>
        <v>Error?</v>
      </c>
    </row>
    <row r="1318" spans="1:4" x14ac:dyDescent="0.2">
      <c r="A1318" s="55">
        <v>1257</v>
      </c>
      <c r="B1318" s="1232">
        <f>'Expenditures 15-22'!H168</f>
        <v>304135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147885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155000</v>
      </c>
      <c r="C1329" s="14" t="s">
        <v>672</v>
      </c>
      <c r="D1329" s="14" t="str">
        <f t="shared" si="19"/>
        <v>Error?</v>
      </c>
    </row>
    <row r="1330" spans="1:4" x14ac:dyDescent="0.2">
      <c r="A1330" s="55">
        <v>1269</v>
      </c>
      <c r="B1330" s="1232">
        <f>'Expenditures 15-22'!K165</f>
        <v>1250</v>
      </c>
      <c r="C1330" s="14" t="s">
        <v>672</v>
      </c>
      <c r="D1330" s="14" t="str">
        <f t="shared" si="19"/>
        <v>Error?</v>
      </c>
    </row>
    <row r="1331" spans="1:4" x14ac:dyDescent="0.2">
      <c r="A1331" s="55">
        <v>1270</v>
      </c>
      <c r="B1331" s="1232">
        <f>'Expenditures 15-22'!K166</f>
        <v>304135</v>
      </c>
      <c r="C1331" s="14" t="s">
        <v>672</v>
      </c>
      <c r="D1331" s="14" t="str">
        <f t="shared" si="19"/>
        <v>Error?</v>
      </c>
    </row>
    <row r="1332" spans="1:4" x14ac:dyDescent="0.2">
      <c r="A1332" s="55">
        <v>1271</v>
      </c>
      <c r="B1332" s="1232">
        <f>'Expenditures 15-22'!K168</f>
        <v>304135</v>
      </c>
      <c r="C1332" s="14" t="s">
        <v>672</v>
      </c>
      <c r="D1332" s="14" t="str">
        <f t="shared" si="19"/>
        <v>Error?</v>
      </c>
    </row>
    <row r="1333" spans="1:4" x14ac:dyDescent="0.2">
      <c r="A1333" s="55">
        <v>1272</v>
      </c>
      <c r="B1333" s="1232">
        <f>'Expenditures 15-22'!K169</f>
        <v>178631</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377308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377308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377308</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377308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377308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377308</v>
      </c>
      <c r="C1388" s="14" t="s">
        <v>672</v>
      </c>
      <c r="D1388" s="14" t="str">
        <f t="shared" si="20"/>
        <v>Error?</v>
      </c>
    </row>
    <row r="1389" spans="1:4" x14ac:dyDescent="0.2">
      <c r="A1389" s="55">
        <v>1328</v>
      </c>
      <c r="B1389" s="1232">
        <f>'Expenditures 15-22'!K205</f>
        <v>-33485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1275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112561</v>
      </c>
      <c r="C1410" s="14" t="s">
        <v>672</v>
      </c>
      <c r="D1410" s="14" t="str">
        <f t="shared" si="21"/>
        <v>Error?</v>
      </c>
    </row>
    <row r="1411" spans="1:4" x14ac:dyDescent="0.2">
      <c r="A1411" s="55">
        <v>1350</v>
      </c>
      <c r="B1411" s="1232">
        <f>'Expenditures 15-22'!D226</f>
        <v>1552</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5353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6905</v>
      </c>
      <c r="C1417" s="14" t="s">
        <v>672</v>
      </c>
      <c r="D1417" s="14" t="str">
        <f t="shared" si="21"/>
        <v>Error?</v>
      </c>
    </row>
    <row r="1418" spans="1:4" x14ac:dyDescent="0.2">
      <c r="A1418" s="55">
        <v>1357</v>
      </c>
      <c r="B1418" s="1232">
        <f>'Expenditures 15-22'!D234</f>
        <v>5204</v>
      </c>
      <c r="D1418" s="14" t="str">
        <f t="shared" si="21"/>
        <v>Error?</v>
      </c>
    </row>
    <row r="1419" spans="1:4" x14ac:dyDescent="0.2">
      <c r="A1419" s="55">
        <v>1358</v>
      </c>
      <c r="B1419" s="1232">
        <f>'Expenditures 15-22'!D235</f>
        <v>5484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10688</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701</v>
      </c>
      <c r="D1423" s="14" t="str">
        <f t="shared" si="21"/>
        <v>Error?</v>
      </c>
    </row>
    <row r="1424" spans="1:4" x14ac:dyDescent="0.2">
      <c r="A1424" s="55">
        <v>1363</v>
      </c>
      <c r="B1424" s="1232">
        <f>'Expenditures 15-22'!D251</f>
        <v>701</v>
      </c>
      <c r="C1424" s="14" t="s">
        <v>672</v>
      </c>
      <c r="D1424" s="14" t="str">
        <f t="shared" si="21"/>
        <v>Error?</v>
      </c>
    </row>
    <row r="1425" spans="1:4" x14ac:dyDescent="0.2">
      <c r="A1425" s="55">
        <v>1364</v>
      </c>
      <c r="B1425" s="1232">
        <f>'Expenditures 15-22'!D253</f>
        <v>27108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27108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12471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46993</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21220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80684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126086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240663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1275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112561</v>
      </c>
      <c r="C1474" s="14" t="s">
        <v>672</v>
      </c>
      <c r="D1474" s="14" t="str">
        <f t="shared" si="22"/>
        <v>Error?</v>
      </c>
    </row>
    <row r="1475" spans="1:4" x14ac:dyDescent="0.2">
      <c r="A1475" s="55">
        <v>1414</v>
      </c>
      <c r="B1475" s="1232">
        <f>'Expenditures 15-22'!K226</f>
        <v>1552</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5353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6905</v>
      </c>
      <c r="C1481" s="14" t="s">
        <v>672</v>
      </c>
      <c r="D1481" s="14" t="str">
        <f t="shared" si="22"/>
        <v>Error?</v>
      </c>
    </row>
    <row r="1482" spans="1:4" x14ac:dyDescent="0.2">
      <c r="A1482" s="55">
        <v>1421</v>
      </c>
      <c r="B1482" s="1232">
        <f>'Expenditures 15-22'!K234</f>
        <v>5204</v>
      </c>
      <c r="C1482" s="14" t="s">
        <v>672</v>
      </c>
      <c r="D1482" s="14" t="str">
        <f t="shared" si="22"/>
        <v>Error?</v>
      </c>
    </row>
    <row r="1483" spans="1:4" x14ac:dyDescent="0.2">
      <c r="A1483" s="55">
        <v>1422</v>
      </c>
      <c r="B1483" s="1232">
        <f>'Expenditures 15-22'!K235</f>
        <v>5484</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10688</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701</v>
      </c>
      <c r="C1487" s="14" t="s">
        <v>672</v>
      </c>
      <c r="D1487" s="14" t="str">
        <f t="shared" si="22"/>
        <v>Error?</v>
      </c>
    </row>
    <row r="1488" spans="1:4" x14ac:dyDescent="0.2">
      <c r="A1488" s="55">
        <v>1427</v>
      </c>
      <c r="B1488" s="1232">
        <f>'Expenditures 15-22'!K251</f>
        <v>701</v>
      </c>
      <c r="C1488" s="14" t="s">
        <v>672</v>
      </c>
      <c r="D1488" s="14" t="str">
        <f t="shared" si="22"/>
        <v>Error?</v>
      </c>
    </row>
    <row r="1489" spans="1:4" x14ac:dyDescent="0.2">
      <c r="A1489" s="55">
        <v>1428</v>
      </c>
      <c r="B1489" s="1232">
        <f>'Expenditures 15-22'!K253</f>
        <v>27108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27108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12471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46993</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21220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80684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126086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240663</v>
      </c>
      <c r="C1517" s="14" t="s">
        <v>672</v>
      </c>
      <c r="D1517" s="14" t="str">
        <f t="shared" si="22"/>
        <v>Error?</v>
      </c>
    </row>
    <row r="1518" spans="1:4" x14ac:dyDescent="0.2">
      <c r="A1518" s="55">
        <v>1457</v>
      </c>
      <c r="B1518" s="1232">
        <f>'Expenditures 15-22'!K289</f>
        <v>-106150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-1952163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-563399</v>
      </c>
      <c r="C1630" s="14" t="s">
        <v>672</v>
      </c>
      <c r="D1630" s="14" t="str">
        <f t="shared" si="24"/>
        <v>Error?</v>
      </c>
    </row>
    <row r="1631" spans="1:4" x14ac:dyDescent="0.2">
      <c r="A1631" s="55">
        <v>1570</v>
      </c>
      <c r="B1631" s="1232">
        <f>'Acct Summary 7-8'!D79</f>
        <v>-33941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-165561</v>
      </c>
      <c r="C1644" s="14" t="s">
        <v>672</v>
      </c>
      <c r="D1644" s="14" t="str">
        <f t="shared" si="24"/>
        <v>Error?</v>
      </c>
    </row>
    <row r="1645" spans="1:4" x14ac:dyDescent="0.2">
      <c r="A1645" s="55">
        <v>1584</v>
      </c>
      <c r="B1645" s="1232">
        <f>'Acct Summary 7-8'!E79</f>
        <v>36970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215601</v>
      </c>
      <c r="C1658" s="14" t="s">
        <v>672</v>
      </c>
      <c r="D1658" s="14" t="str">
        <f t="shared" si="24"/>
        <v>Error?</v>
      </c>
    </row>
    <row r="1659" spans="1:4" x14ac:dyDescent="0.2">
      <c r="A1659" s="55">
        <v>1598</v>
      </c>
      <c r="B1659" s="1232">
        <f>'Acct Summary 7-8'!F79</f>
        <v>740063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706578</v>
      </c>
      <c r="C1672" s="14" t="s">
        <v>672</v>
      </c>
      <c r="D1672" s="14" t="str">
        <f t="shared" si="25"/>
        <v>Error?</v>
      </c>
    </row>
    <row r="1673" spans="1:4" x14ac:dyDescent="0.2">
      <c r="A1673" s="55">
        <v>1612</v>
      </c>
      <c r="B1673" s="1232">
        <f>'Acct Summary 7-8'!G79</f>
        <v>148470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42320</v>
      </c>
      <c r="C1686" s="14" t="s">
        <v>672</v>
      </c>
      <c r="D1686" s="14" t="str">
        <f t="shared" si="25"/>
        <v>Error?</v>
      </c>
    </row>
    <row r="1687" spans="1:4" x14ac:dyDescent="0.2">
      <c r="A1687" s="55">
        <v>1626</v>
      </c>
      <c r="B1687" s="1232">
        <f>'Acct Summary 7-8'!H79</f>
        <v>26636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26636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2446700</v>
      </c>
      <c r="C1744" s="14" t="s">
        <v>672</v>
      </c>
      <c r="D1744" s="14" t="str">
        <f t="shared" si="26"/>
        <v>Error?</v>
      </c>
    </row>
    <row r="1745" spans="1:5" x14ac:dyDescent="0.2">
      <c r="A1745" s="55">
        <v>1684</v>
      </c>
      <c r="B1745" s="1232">
        <f>'Tax Sched 24'!B5</f>
        <v>366469</v>
      </c>
      <c r="C1745" s="14" t="s">
        <v>672</v>
      </c>
      <c r="D1745" s="14" t="str">
        <f t="shared" si="26"/>
        <v>Error?</v>
      </c>
    </row>
    <row r="1746" spans="1:5" x14ac:dyDescent="0.2">
      <c r="A1746" s="55">
        <v>1685</v>
      </c>
      <c r="B1746" s="1232">
        <f>'Tax Sched 24'!B6</f>
        <v>482766</v>
      </c>
      <c r="C1746" s="14" t="s">
        <v>672</v>
      </c>
      <c r="D1746" s="14" t="str">
        <f t="shared" si="26"/>
        <v>Error?</v>
      </c>
    </row>
    <row r="1747" spans="1:5" x14ac:dyDescent="0.2">
      <c r="A1747" s="55">
        <v>1686</v>
      </c>
      <c r="B1747" s="1232">
        <f>'Tax Sched 24'!B7</f>
        <v>129341</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53893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570503</v>
      </c>
      <c r="C1752" s="14" t="s">
        <v>672</v>
      </c>
      <c r="D1752" s="14" t="str">
        <f t="shared" si="26"/>
        <v>Error?</v>
      </c>
    </row>
    <row r="1753" spans="1:5" x14ac:dyDescent="0.2">
      <c r="A1753" s="55">
        <v>1692</v>
      </c>
      <c r="B1753" s="1232">
        <f>'Tax Sched 24'!B12</f>
        <v>53893</v>
      </c>
      <c r="C1753" s="14" t="s">
        <v>672</v>
      </c>
      <c r="D1753" s="14" t="str">
        <f t="shared" si="26"/>
        <v>Error?</v>
      </c>
    </row>
    <row r="1754" spans="1:5" x14ac:dyDescent="0.2">
      <c r="A1754" s="55">
        <v>1693</v>
      </c>
      <c r="B1754" s="1232">
        <f>'Tax Sched 24'!B14</f>
        <v>21559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4313530</v>
      </c>
      <c r="C1759" s="14" t="s">
        <v>672</v>
      </c>
      <c r="D1759" s="14" t="str">
        <f t="shared" si="26"/>
        <v>Error?</v>
      </c>
    </row>
    <row r="1760" spans="1:5" x14ac:dyDescent="0.2">
      <c r="A1760" s="55">
        <v>1699</v>
      </c>
      <c r="B1760" s="1232">
        <f>'Tax Sched 24'!D4</f>
        <v>2446700</v>
      </c>
      <c r="C1760" s="14" t="s">
        <v>672</v>
      </c>
      <c r="D1760" s="14" t="str">
        <f t="shared" si="26"/>
        <v>Error?</v>
      </c>
    </row>
    <row r="1761" spans="1:5" x14ac:dyDescent="0.2">
      <c r="A1761" s="55">
        <v>1700</v>
      </c>
      <c r="B1761" s="1232">
        <f>'Tax Sched 24'!D5</f>
        <v>366469</v>
      </c>
      <c r="C1761" s="14" t="s">
        <v>672</v>
      </c>
      <c r="D1761" s="14" t="str">
        <f t="shared" si="26"/>
        <v>Error?</v>
      </c>
    </row>
    <row r="1762" spans="1:5" s="80" customFormat="1" x14ac:dyDescent="0.2">
      <c r="A1762" s="55">
        <v>1701</v>
      </c>
      <c r="B1762" s="1232">
        <f>'Tax Sched 24'!D6</f>
        <v>482766</v>
      </c>
      <c r="C1762" s="14" t="s">
        <v>672</v>
      </c>
      <c r="D1762" s="14" t="str">
        <f t="shared" si="26"/>
        <v>Error?</v>
      </c>
      <c r="E1762" s="81"/>
    </row>
    <row r="1763" spans="1:5" x14ac:dyDescent="0.2">
      <c r="A1763" s="55">
        <v>1702</v>
      </c>
      <c r="B1763" s="1232">
        <f>'Tax Sched 24'!D7</f>
        <v>129341</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53893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570503</v>
      </c>
      <c r="C1768" s="14" t="s">
        <v>672</v>
      </c>
      <c r="D1768" s="14" t="str">
        <f t="shared" si="26"/>
        <v>Error?</v>
      </c>
    </row>
    <row r="1769" spans="1:5" x14ac:dyDescent="0.2">
      <c r="A1769" s="55">
        <v>1708</v>
      </c>
      <c r="B1769" s="1232">
        <f>'Tax Sched 24'!D12</f>
        <v>53893</v>
      </c>
      <c r="C1769" s="14" t="s">
        <v>672</v>
      </c>
      <c r="D1769" s="14" t="str">
        <f t="shared" si="26"/>
        <v>Error?</v>
      </c>
    </row>
    <row r="1770" spans="1:5" x14ac:dyDescent="0.2">
      <c r="A1770" s="55">
        <v>1709</v>
      </c>
      <c r="B1770" s="1232">
        <f>'Tax Sched 24'!D14</f>
        <v>21559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4313530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2435993</v>
      </c>
      <c r="C1792" s="14" t="s">
        <v>672</v>
      </c>
      <c r="D1792" s="14" t="str">
        <f t="shared" si="27"/>
        <v>Error?</v>
      </c>
    </row>
    <row r="1793" spans="1:4" x14ac:dyDescent="0.2">
      <c r="A1793" s="55">
        <v>1732</v>
      </c>
      <c r="B1793" s="1232">
        <f>'Tax Sched 24'!F5</f>
        <v>366072</v>
      </c>
      <c r="C1793" s="14" t="s">
        <v>672</v>
      </c>
      <c r="D1793" s="14" t="str">
        <f t="shared" si="27"/>
        <v>Error?</v>
      </c>
    </row>
    <row r="1794" spans="1:4" x14ac:dyDescent="0.2">
      <c r="A1794" s="55">
        <v>1733</v>
      </c>
      <c r="B1794" s="1232">
        <f>'Tax Sched 24'!F6</f>
        <v>837228</v>
      </c>
      <c r="C1794" s="14" t="s">
        <v>672</v>
      </c>
      <c r="D1794" s="14" t="str">
        <f t="shared" si="27"/>
        <v>Error?</v>
      </c>
    </row>
    <row r="1795" spans="1:4" x14ac:dyDescent="0.2">
      <c r="A1795" s="55">
        <v>1734</v>
      </c>
      <c r="B1795" s="1232">
        <f>'Tax Sched 24'!F7</f>
        <v>128771</v>
      </c>
      <c r="C1795" s="14" t="s">
        <v>672</v>
      </c>
      <c r="D1795" s="14" t="str">
        <f t="shared" si="27"/>
        <v>Error?</v>
      </c>
    </row>
    <row r="1796" spans="1:4" x14ac:dyDescent="0.2">
      <c r="A1796" s="55">
        <v>1735</v>
      </c>
      <c r="B1796" s="1232">
        <f>'Tax Sched 24'!F8</f>
        <v>161072</v>
      </c>
      <c r="C1796" s="14" t="s">
        <v>672</v>
      </c>
      <c r="D1796" s="14" t="str">
        <f t="shared" si="27"/>
        <v>Error?</v>
      </c>
    </row>
    <row r="1797" spans="1:4" x14ac:dyDescent="0.2">
      <c r="A1797" s="55">
        <v>1736</v>
      </c>
      <c r="B1797" s="1232">
        <f>'Tax Sched 24'!F10</f>
        <v>53726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682939</v>
      </c>
      <c r="C1800" s="14" t="s">
        <v>672</v>
      </c>
      <c r="D1800" s="14" t="str">
        <f t="shared" si="27"/>
        <v>Error?</v>
      </c>
    </row>
    <row r="1801" spans="1:4" x14ac:dyDescent="0.2">
      <c r="A1801" s="55">
        <v>1740</v>
      </c>
      <c r="B1801" s="1232">
        <f>'Tax Sched 24'!F12</f>
        <v>53726</v>
      </c>
      <c r="C1801" s="14" t="s">
        <v>672</v>
      </c>
      <c r="D1801" s="14" t="str">
        <f t="shared" si="27"/>
        <v>Error?</v>
      </c>
    </row>
    <row r="1802" spans="1:4" x14ac:dyDescent="0.2">
      <c r="A1802" s="55">
        <v>1741</v>
      </c>
      <c r="B1802" s="1232">
        <f>'Tax Sched 24'!F14</f>
        <v>21534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2435993</v>
      </c>
      <c r="D1808" s="14" t="str">
        <f t="shared" si="27"/>
        <v>Error?</v>
      </c>
    </row>
    <row r="1809" spans="1:4" x14ac:dyDescent="0.2">
      <c r="A1809" s="55">
        <v>1748</v>
      </c>
      <c r="B1809" s="1232">
        <f>'Tax Sched 24'!E5</f>
        <v>366072</v>
      </c>
      <c r="D1809" s="14" t="str">
        <f t="shared" si="27"/>
        <v>Error?</v>
      </c>
    </row>
    <row r="1810" spans="1:4" x14ac:dyDescent="0.2">
      <c r="A1810" s="55">
        <v>1749</v>
      </c>
      <c r="B1810" s="1232">
        <f>'Tax Sched 24'!E6</f>
        <v>837228</v>
      </c>
      <c r="D1810" s="14" t="str">
        <f t="shared" si="27"/>
        <v>Error?</v>
      </c>
    </row>
    <row r="1811" spans="1:4" x14ac:dyDescent="0.2">
      <c r="A1811" s="55">
        <v>1750</v>
      </c>
      <c r="B1811" s="1232">
        <f>'Tax Sched 24'!E7</f>
        <v>128771</v>
      </c>
      <c r="D1811" s="14" t="str">
        <f t="shared" si="27"/>
        <v>Error?</v>
      </c>
    </row>
    <row r="1812" spans="1:4" x14ac:dyDescent="0.2">
      <c r="A1812" s="55">
        <v>1751</v>
      </c>
      <c r="B1812" s="1232">
        <f>'Tax Sched 24'!E8</f>
        <v>161072</v>
      </c>
      <c r="D1812" s="14" t="str">
        <f t="shared" si="27"/>
        <v>Error?</v>
      </c>
    </row>
    <row r="1813" spans="1:4" x14ac:dyDescent="0.2">
      <c r="A1813" s="55">
        <v>1752</v>
      </c>
      <c r="B1813" s="1232">
        <f>'Tax Sched 24'!E10</f>
        <v>53726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682939</v>
      </c>
      <c r="D1816" s="14" t="str">
        <f t="shared" si="27"/>
        <v>Error?</v>
      </c>
    </row>
    <row r="1817" spans="1:4" x14ac:dyDescent="0.2">
      <c r="A1817" s="55">
        <v>1756</v>
      </c>
      <c r="B1817" s="1232">
        <f>'Tax Sched 24'!E12</f>
        <v>53726</v>
      </c>
      <c r="D1817" s="14" t="str">
        <f t="shared" si="27"/>
        <v>Error?</v>
      </c>
    </row>
    <row r="1818" spans="1:4" x14ac:dyDescent="0.2">
      <c r="A1818" s="55">
        <v>1757</v>
      </c>
      <c r="B1818" s="1232">
        <f>'Tax Sched 24'!E14</f>
        <v>21534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4875216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2996000</v>
      </c>
      <c r="C1939" s="14" t="s">
        <v>672</v>
      </c>
      <c r="D1939" s="14" t="str">
        <f t="shared" si="29"/>
        <v>Error?</v>
      </c>
    </row>
    <row r="1940" spans="1:5" x14ac:dyDescent="0.2">
      <c r="A1940" s="55">
        <v>1879</v>
      </c>
      <c r="B1940" s="1232">
        <f>'Short-Term Long-Term Debt 25'!F49</f>
        <v>1100000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21559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21559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21559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1652432</v>
      </c>
      <c r="D2008" s="14" t="str">
        <f t="shared" si="30"/>
        <v>Error?</v>
      </c>
    </row>
    <row r="2009" spans="1:4" x14ac:dyDescent="0.2">
      <c r="A2009" s="55">
        <v>1948</v>
      </c>
      <c r="B2009" s="1232">
        <f>'Cap Outlay Deprec 27'!C8</f>
        <v>6086432</v>
      </c>
      <c r="D2009" s="14" t="str">
        <f t="shared" si="30"/>
        <v>Error?</v>
      </c>
    </row>
    <row r="2010" spans="1:4" x14ac:dyDescent="0.2">
      <c r="A2010" s="55">
        <v>1949</v>
      </c>
      <c r="B2010" s="1232">
        <f>'Cap Outlay Deprec 27'!C10</f>
        <v>374675</v>
      </c>
      <c r="D2010" s="14" t="str">
        <f t="shared" si="30"/>
        <v>Error?</v>
      </c>
    </row>
    <row r="2011" spans="1:4" x14ac:dyDescent="0.2">
      <c r="A2011" s="55">
        <v>1950</v>
      </c>
      <c r="B2011" s="1232">
        <f>'Cap Outlay Deprec 27'!C12</f>
        <v>759316</v>
      </c>
      <c r="D2011" s="14" t="str">
        <f t="shared" si="30"/>
        <v>Error?</v>
      </c>
    </row>
    <row r="2012" spans="1:4" x14ac:dyDescent="0.2">
      <c r="A2012" s="55">
        <v>1951</v>
      </c>
      <c r="B2012" s="1232">
        <f>'Cap Outlay Deprec 27'!C13</f>
        <v>109382</v>
      </c>
      <c r="D2012" s="14" t="str">
        <f t="shared" si="30"/>
        <v>Error?</v>
      </c>
    </row>
    <row r="2013" spans="1:4" x14ac:dyDescent="0.2">
      <c r="A2013" s="55">
        <v>1952</v>
      </c>
      <c r="B2013" s="1232">
        <f>'Cap Outlay Deprec 27'!C16</f>
        <v>8982237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986245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20336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1006581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82161</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82161</v>
      </c>
      <c r="C2025" s="14" t="s">
        <v>672</v>
      </c>
      <c r="D2025" s="14" t="str">
        <f t="shared" si="30"/>
        <v>Error?</v>
      </c>
    </row>
    <row r="2026" spans="1:4" x14ac:dyDescent="0.2">
      <c r="A2026" s="55">
        <v>1965</v>
      </c>
      <c r="B2026" s="1232">
        <f>'Cap Outlay Deprec 27'!F5</f>
        <v>1652432</v>
      </c>
      <c r="C2026" s="14" t="s">
        <v>672</v>
      </c>
      <c r="D2026" s="14" t="str">
        <f t="shared" si="30"/>
        <v>Error?</v>
      </c>
    </row>
    <row r="2027" spans="1:4" x14ac:dyDescent="0.2">
      <c r="A2027" s="55">
        <v>1966</v>
      </c>
      <c r="B2027" s="1232">
        <f>'Cap Outlay Deprec 27'!F8</f>
        <v>7072677</v>
      </c>
      <c r="C2027" s="14" t="s">
        <v>672</v>
      </c>
      <c r="D2027" s="14" t="str">
        <f t="shared" si="30"/>
        <v>Error?</v>
      </c>
    </row>
    <row r="2028" spans="1:4" x14ac:dyDescent="0.2">
      <c r="A2028" s="55">
        <v>1967</v>
      </c>
      <c r="B2028" s="1232">
        <f>'Cap Outlay Deprec 27'!F10</f>
        <v>374675</v>
      </c>
      <c r="C2028" s="14" t="s">
        <v>672</v>
      </c>
      <c r="D2028" s="14" t="str">
        <f t="shared" si="30"/>
        <v>Error?</v>
      </c>
    </row>
    <row r="2029" spans="1:4" x14ac:dyDescent="0.2">
      <c r="A2029" s="55">
        <v>1968</v>
      </c>
      <c r="B2029" s="1232">
        <f>'Cap Outlay Deprec 27'!F12</f>
        <v>697491</v>
      </c>
      <c r="C2029" s="14" t="s">
        <v>672</v>
      </c>
      <c r="D2029" s="14" t="str">
        <f t="shared" si="30"/>
        <v>Error?</v>
      </c>
    </row>
    <row r="2030" spans="1:4" x14ac:dyDescent="0.2">
      <c r="A2030" s="55">
        <v>1969</v>
      </c>
      <c r="B2030" s="1232">
        <f>'Cap Outlay Deprec 27'!F13</f>
        <v>109382</v>
      </c>
      <c r="C2030" s="14" t="s">
        <v>672</v>
      </c>
      <c r="D2030" s="14" t="str">
        <f t="shared" si="30"/>
        <v>Error?</v>
      </c>
    </row>
    <row r="2031" spans="1:4" x14ac:dyDescent="0.2">
      <c r="A2031" s="55">
        <v>1970</v>
      </c>
      <c r="B2031" s="1232">
        <f>'Cap Outlay Deprec 27'!F16</f>
        <v>9906657</v>
      </c>
      <c r="C2031" s="14" t="s">
        <v>672</v>
      </c>
      <c r="D2031" s="14" t="str">
        <f t="shared" si="30"/>
        <v>Error?</v>
      </c>
    </row>
    <row r="2032" spans="1:4" x14ac:dyDescent="0.2">
      <c r="A2032" s="83">
        <v>1971</v>
      </c>
      <c r="D2032" s="14" t="str">
        <f t="shared" si="30"/>
        <v>OK</v>
      </c>
    </row>
    <row r="2033" spans="1:4" x14ac:dyDescent="0.2">
      <c r="A2033" s="55">
        <v>1972</v>
      </c>
      <c r="B2033" s="1232">
        <f>'Cap Outlay Deprec 27'!H8</f>
        <v>3017830</v>
      </c>
      <c r="D2033" s="14" t="str">
        <f t="shared" si="30"/>
        <v>Error?</v>
      </c>
    </row>
    <row r="2034" spans="1:4" x14ac:dyDescent="0.2">
      <c r="A2034" s="55">
        <v>1973</v>
      </c>
      <c r="B2034" s="1232">
        <f>'Cap Outlay Deprec 27'!H10</f>
        <v>193975</v>
      </c>
      <c r="D2034" s="14" t="str">
        <f t="shared" si="30"/>
        <v>Error?</v>
      </c>
    </row>
    <row r="2035" spans="1:4" x14ac:dyDescent="0.2">
      <c r="A2035" s="55">
        <v>1974</v>
      </c>
      <c r="B2035" s="1232">
        <f>'Cap Outlay Deprec 27'!H12</f>
        <v>540857</v>
      </c>
      <c r="D2035" s="14" t="str">
        <f t="shared" si="30"/>
        <v>Error?</v>
      </c>
    </row>
    <row r="2036" spans="1:4" x14ac:dyDescent="0.2">
      <c r="A2036" s="55">
        <v>1975</v>
      </c>
      <c r="B2036" s="1232">
        <f>'Cap Outlay Deprec 27'!H13</f>
        <v>89420</v>
      </c>
      <c r="D2036" s="14" t="str">
        <f t="shared" si="30"/>
        <v>Error?</v>
      </c>
    </row>
    <row r="2037" spans="1:4" x14ac:dyDescent="0.2">
      <c r="A2037" s="55">
        <v>1976</v>
      </c>
      <c r="B2037" s="1232">
        <f>'Cap Outlay Deprec 27'!H16</f>
        <v>3842082</v>
      </c>
      <c r="C2037" s="14" t="s">
        <v>672</v>
      </c>
      <c r="D2037" s="14" t="str">
        <f t="shared" si="30"/>
        <v>Error?</v>
      </c>
    </row>
    <row r="2038" spans="1:4" x14ac:dyDescent="0.2">
      <c r="A2038" s="83">
        <v>1977</v>
      </c>
      <c r="D2038" s="14" t="str">
        <f t="shared" si="30"/>
        <v>OK</v>
      </c>
    </row>
    <row r="2039" spans="1:4" x14ac:dyDescent="0.2">
      <c r="A2039" s="55">
        <v>1978</v>
      </c>
      <c r="B2039" s="1232">
        <f>'Cap Outlay Deprec 27'!I8</f>
        <v>225253</v>
      </c>
      <c r="D2039" s="14" t="str">
        <f t="shared" si="30"/>
        <v>Error?</v>
      </c>
    </row>
    <row r="2040" spans="1:4" x14ac:dyDescent="0.2">
      <c r="A2040" s="55">
        <v>1979</v>
      </c>
      <c r="B2040" s="1232">
        <f>'Cap Outlay Deprec 27'!I10</f>
        <v>18734</v>
      </c>
      <c r="D2040" s="14" t="str">
        <f t="shared" si="30"/>
        <v>Error?</v>
      </c>
    </row>
    <row r="2041" spans="1:4" x14ac:dyDescent="0.2">
      <c r="A2041" s="55">
        <v>1980</v>
      </c>
      <c r="B2041" s="1232">
        <f>'Cap Outlay Deprec 27'!I12</f>
        <v>41614</v>
      </c>
      <c r="D2041" s="14" t="str">
        <f t="shared" si="30"/>
        <v>Error?</v>
      </c>
    </row>
    <row r="2042" spans="1:4" x14ac:dyDescent="0.2">
      <c r="A2042" s="55">
        <v>1981</v>
      </c>
      <c r="B2042" s="1232">
        <f>'Cap Outlay Deprec 27'!I13</f>
        <v>5278</v>
      </c>
      <c r="D2042" s="14" t="str">
        <f t="shared" si="30"/>
        <v>Error?</v>
      </c>
    </row>
    <row r="2043" spans="1:4" x14ac:dyDescent="0.2">
      <c r="A2043" s="55">
        <v>1982</v>
      </c>
      <c r="B2043" s="1232">
        <f>'Cap Outlay Deprec 27'!I16</f>
        <v>290879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82161</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82161</v>
      </c>
      <c r="C2049" s="14" t="s">
        <v>672</v>
      </c>
      <c r="D2049" s="14" t="str">
        <f t="shared" si="31"/>
        <v>Error?</v>
      </c>
    </row>
    <row r="2050" spans="1:4" x14ac:dyDescent="0.2">
      <c r="A2050" s="83">
        <v>1989</v>
      </c>
      <c r="D2050" s="14" t="str">
        <f t="shared" si="31"/>
        <v>OK</v>
      </c>
    </row>
    <row r="2051" spans="1:4" x14ac:dyDescent="0.2">
      <c r="A2051" s="55">
        <v>1990</v>
      </c>
      <c r="B2051" s="1232">
        <f>'Cap Outlay Deprec 27'!K8</f>
        <v>3243083</v>
      </c>
      <c r="C2051" s="14" t="s">
        <v>672</v>
      </c>
      <c r="D2051" s="14" t="str">
        <f t="shared" si="31"/>
        <v>Error?</v>
      </c>
    </row>
    <row r="2052" spans="1:4" x14ac:dyDescent="0.2">
      <c r="A2052" s="55">
        <v>1991</v>
      </c>
      <c r="B2052" s="1232">
        <f>'Cap Outlay Deprec 27'!K10</f>
        <v>212709</v>
      </c>
      <c r="C2052" s="14" t="s">
        <v>672</v>
      </c>
      <c r="D2052" s="14" t="str">
        <f t="shared" si="31"/>
        <v>Error?</v>
      </c>
    </row>
    <row r="2053" spans="1:4" x14ac:dyDescent="0.2">
      <c r="A2053" s="55">
        <v>1992</v>
      </c>
      <c r="B2053" s="1232">
        <f>'Cap Outlay Deprec 27'!K12</f>
        <v>500310</v>
      </c>
      <c r="C2053" s="14" t="s">
        <v>672</v>
      </c>
      <c r="D2053" s="14" t="str">
        <f t="shared" si="31"/>
        <v>Error?</v>
      </c>
    </row>
    <row r="2054" spans="1:4" x14ac:dyDescent="0.2">
      <c r="A2054" s="55">
        <v>1993</v>
      </c>
      <c r="B2054" s="1232">
        <f>'Cap Outlay Deprec 27'!K13</f>
        <v>94698</v>
      </c>
      <c r="C2054" s="14" t="s">
        <v>672</v>
      </c>
      <c r="D2054" s="14" t="str">
        <f t="shared" si="31"/>
        <v>Error?</v>
      </c>
    </row>
    <row r="2055" spans="1:4" x14ac:dyDescent="0.2">
      <c r="A2055" s="55">
        <v>1994</v>
      </c>
      <c r="B2055" s="1232">
        <f>'Cap Outlay Deprec 27'!K16</f>
        <v>4050800</v>
      </c>
      <c r="C2055" s="14" t="s">
        <v>672</v>
      </c>
      <c r="D2055" s="14" t="str">
        <f t="shared" si="31"/>
        <v>Error?</v>
      </c>
    </row>
    <row r="2056" spans="1:4" x14ac:dyDescent="0.2">
      <c r="A2056" s="55">
        <v>1995</v>
      </c>
      <c r="B2056" s="1232">
        <f>'Cap Outlay Deprec 27'!L5</f>
        <v>1652432</v>
      </c>
      <c r="C2056" s="14" t="s">
        <v>672</v>
      </c>
      <c r="D2056" s="14" t="str">
        <f t="shared" si="31"/>
        <v>Error?</v>
      </c>
    </row>
    <row r="2057" spans="1:4" x14ac:dyDescent="0.2">
      <c r="A2057" s="55">
        <v>1996</v>
      </c>
      <c r="B2057" s="1232">
        <f>'Cap Outlay Deprec 27'!L8</f>
        <v>3829594</v>
      </c>
      <c r="C2057" s="14" t="s">
        <v>672</v>
      </c>
      <c r="D2057" s="14" t="str">
        <f t="shared" si="31"/>
        <v>Error?</v>
      </c>
    </row>
    <row r="2058" spans="1:4" x14ac:dyDescent="0.2">
      <c r="A2058" s="55">
        <v>1997</v>
      </c>
      <c r="B2058" s="1232">
        <f>'Cap Outlay Deprec 27'!L10</f>
        <v>161966</v>
      </c>
      <c r="C2058" s="14" t="s">
        <v>672</v>
      </c>
      <c r="D2058" s="14" t="str">
        <f t="shared" si="31"/>
        <v>Error?</v>
      </c>
    </row>
    <row r="2059" spans="1:4" x14ac:dyDescent="0.2">
      <c r="A2059" s="55">
        <v>1998</v>
      </c>
      <c r="B2059" s="1232">
        <f>'Cap Outlay Deprec 27'!L12</f>
        <v>197181</v>
      </c>
      <c r="C2059" s="14" t="s">
        <v>672</v>
      </c>
      <c r="D2059" s="14" t="str">
        <f t="shared" si="31"/>
        <v>Error?</v>
      </c>
    </row>
    <row r="2060" spans="1:4" x14ac:dyDescent="0.2">
      <c r="A2060" s="55">
        <v>1999</v>
      </c>
      <c r="B2060" s="1232">
        <f>'Cap Outlay Deprec 27'!L13</f>
        <v>14684</v>
      </c>
      <c r="C2060" s="14" t="s">
        <v>672</v>
      </c>
      <c r="D2060" s="14" t="str">
        <f t="shared" si="31"/>
        <v>Error?</v>
      </c>
    </row>
    <row r="2061" spans="1:4" x14ac:dyDescent="0.2">
      <c r="A2061" s="55">
        <v>2000</v>
      </c>
      <c r="B2061" s="1232">
        <f>'Cap Outlay Deprec 27'!L16</f>
        <v>5855857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9390</v>
      </c>
      <c r="C2088" s="14" t="s">
        <v>672</v>
      </c>
      <c r="D2088" s="14" t="str">
        <f t="shared" si="31"/>
        <v>Error?</v>
      </c>
    </row>
    <row r="2089" spans="1:4" x14ac:dyDescent="0.2">
      <c r="A2089" s="55">
        <v>2028</v>
      </c>
      <c r="B2089" s="1232">
        <f>'Expenditures 15-22'!K92</f>
        <v>219312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1500000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281106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2797545</v>
      </c>
      <c r="C2551" s="14" t="s">
        <v>672</v>
      </c>
      <c r="D2551" s="14" t="str">
        <f t="shared" si="38"/>
        <v>Error?</v>
      </c>
    </row>
    <row r="2552" spans="1:4" x14ac:dyDescent="0.2">
      <c r="A2552" s="83">
        <v>2491</v>
      </c>
      <c r="D2552" s="14" t="str">
        <f t="shared" si="38"/>
        <v>OK</v>
      </c>
    </row>
    <row r="2553" spans="1:4" x14ac:dyDescent="0.2">
      <c r="A2553" s="55">
        <v>2492</v>
      </c>
      <c r="B2553" s="1232">
        <f>'Acct Summary 7-8'!C6</f>
        <v>1760071</v>
      </c>
      <c r="C2553" s="14" t="s">
        <v>672</v>
      </c>
      <c r="D2553" s="14" t="str">
        <f t="shared" si="38"/>
        <v>Error?</v>
      </c>
    </row>
    <row r="2554" spans="1:4" x14ac:dyDescent="0.2">
      <c r="A2554" s="55">
        <v>2493</v>
      </c>
      <c r="B2554" s="1232">
        <f>'Acct Summary 7-8'!C7</f>
        <v>488829</v>
      </c>
      <c r="C2554" s="14" t="s">
        <v>672</v>
      </c>
      <c r="D2554" s="14" t="str">
        <f t="shared" si="38"/>
        <v>Error?</v>
      </c>
    </row>
    <row r="2555" spans="1:4" x14ac:dyDescent="0.2">
      <c r="A2555" s="55">
        <v>2494</v>
      </c>
      <c r="B2555" s="1232">
        <f>'Acct Summary 7-8'!C8</f>
        <v>5046445</v>
      </c>
      <c r="C2555" s="14" t="s">
        <v>672</v>
      </c>
      <c r="D2555" s="14" t="str">
        <f t="shared" si="38"/>
        <v>Error?</v>
      </c>
    </row>
    <row r="2556" spans="1:4" x14ac:dyDescent="0.2">
      <c r="A2556" s="55">
        <v>2495</v>
      </c>
      <c r="B2556" s="1232">
        <f>'Acct Summary 7-8'!C12</f>
        <v>3759143</v>
      </c>
      <c r="C2556" s="14" t="s">
        <v>672</v>
      </c>
      <c r="D2556" s="14" t="str">
        <f t="shared" si="38"/>
        <v>Error?</v>
      </c>
    </row>
    <row r="2557" spans="1:4" x14ac:dyDescent="0.2">
      <c r="A2557" s="55">
        <v>2496</v>
      </c>
      <c r="B2557" s="1232">
        <f>'Acct Summary 7-8'!C13</f>
        <v>1137225</v>
      </c>
      <c r="C2557" s="14" t="s">
        <v>672</v>
      </c>
      <c r="D2557" s="14" t="str">
        <f t="shared" si="38"/>
        <v>Error?</v>
      </c>
    </row>
    <row r="2558" spans="1:4" x14ac:dyDescent="0.2">
      <c r="A2558" s="55">
        <v>2497</v>
      </c>
      <c r="B2558" s="1232">
        <f>'Acct Summary 7-8'!C14</f>
        <v>32611</v>
      </c>
      <c r="C2558" s="14" t="s">
        <v>672</v>
      </c>
      <c r="D2558" s="14" t="str">
        <f t="shared" si="38"/>
        <v>Error?</v>
      </c>
    </row>
    <row r="2559" spans="1:4" x14ac:dyDescent="0.2">
      <c r="A2559" s="55">
        <v>2498</v>
      </c>
      <c r="B2559" s="1232">
        <f>'Acct Summary 7-8'!C15</f>
        <v>228702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5157681</v>
      </c>
      <c r="C2561" s="14" t="s">
        <v>672</v>
      </c>
      <c r="D2561" s="14" t="str">
        <f t="shared" si="39"/>
        <v>Error?</v>
      </c>
    </row>
    <row r="2562" spans="1:4" x14ac:dyDescent="0.2">
      <c r="A2562" s="55">
        <v>2501</v>
      </c>
      <c r="B2562" s="1232">
        <f>'Acct Summary 7-8'!C20</f>
        <v>-111236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381196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381196</v>
      </c>
      <c r="C2568" s="14" t="s">
        <v>672</v>
      </c>
      <c r="D2568" s="14" t="str">
        <f t="shared" si="39"/>
        <v>Error?</v>
      </c>
    </row>
    <row r="2569" spans="1:4" x14ac:dyDescent="0.2">
      <c r="A2569" s="55">
        <v>2508</v>
      </c>
      <c r="B2569" s="1232">
        <f>'Acct Summary 7-8'!D13</f>
        <v>512816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512816</v>
      </c>
      <c r="C2573" s="14" t="s">
        <v>672</v>
      </c>
      <c r="D2573" s="14" t="str">
        <f t="shared" si="39"/>
        <v>Error?</v>
      </c>
    </row>
    <row r="2574" spans="1:4" x14ac:dyDescent="0.2">
      <c r="A2574" s="55">
        <v>2513</v>
      </c>
      <c r="B2574" s="1232">
        <f>'Acct Summary 7-8'!D20</f>
        <v>-131620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132349</v>
      </c>
      <c r="C2591" s="14" t="s">
        <v>672</v>
      </c>
      <c r="D2591" s="14" t="str">
        <f t="shared" si="39"/>
        <v>Error?</v>
      </c>
    </row>
    <row r="2592" spans="1:4" x14ac:dyDescent="0.2">
      <c r="A2592" s="83">
        <v>2531</v>
      </c>
      <c r="D2592" s="14" t="str">
        <f t="shared" si="39"/>
        <v>OK</v>
      </c>
    </row>
    <row r="2593" spans="1:4" x14ac:dyDescent="0.2">
      <c r="A2593" s="55">
        <v>2532</v>
      </c>
      <c r="B2593" s="1232">
        <f>'Acct Summary 7-8'!F6</f>
        <v>211474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343823</v>
      </c>
      <c r="C2595" s="14" t="s">
        <v>672</v>
      </c>
      <c r="D2595" s="14" t="str">
        <f t="shared" si="39"/>
        <v>Error?</v>
      </c>
    </row>
    <row r="2596" spans="1:4" x14ac:dyDescent="0.2">
      <c r="A2596" s="55">
        <v>2535</v>
      </c>
      <c r="B2596" s="1232">
        <f>'Acct Summary 7-8'!F13</f>
        <v>377308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377308</v>
      </c>
      <c r="C2600" s="14" t="s">
        <v>672</v>
      </c>
      <c r="D2600" s="14" t="str">
        <f t="shared" si="39"/>
        <v>Error?</v>
      </c>
    </row>
    <row r="2601" spans="1:4" x14ac:dyDescent="0.2">
      <c r="A2601" s="55">
        <v>2540</v>
      </c>
      <c r="B2601" s="1232">
        <f>'Acct Summary 7-8'!F20</f>
        <v>-33485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134513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134513</v>
      </c>
      <c r="C2606" s="14" t="s">
        <v>672</v>
      </c>
      <c r="D2606" s="14" t="str">
        <f t="shared" si="39"/>
        <v>Error?</v>
      </c>
    </row>
    <row r="2607" spans="1:4" x14ac:dyDescent="0.2">
      <c r="A2607" s="55">
        <v>2546</v>
      </c>
      <c r="B2607" s="1232">
        <f>'Acct Summary 7-8'!G12</f>
        <v>112561</v>
      </c>
      <c r="C2607" s="14" t="s">
        <v>672</v>
      </c>
      <c r="D2607" s="14" t="str">
        <f t="shared" si="39"/>
        <v>Error?</v>
      </c>
    </row>
    <row r="2608" spans="1:4" x14ac:dyDescent="0.2">
      <c r="A2608" s="55">
        <v>2547</v>
      </c>
      <c r="B2608" s="1232">
        <f>'Acct Summary 7-8'!G13</f>
        <v>126086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240663</v>
      </c>
      <c r="C2612" s="14" t="s">
        <v>672</v>
      </c>
      <c r="D2612" s="14" t="str">
        <f t="shared" si="39"/>
        <v>Error?</v>
      </c>
    </row>
    <row r="2613" spans="1:4" x14ac:dyDescent="0.2">
      <c r="A2613" s="55">
        <v>2552</v>
      </c>
      <c r="B2613" s="1232">
        <f>'Acct Summary 7-8'!G20</f>
        <v>-106150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482766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482766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304135</v>
      </c>
      <c r="C2634" s="14" t="s">
        <v>672</v>
      </c>
      <c r="D2634" s="14" t="str">
        <f t="shared" si="40"/>
        <v>Error?</v>
      </c>
    </row>
    <row r="2635" spans="1:4" x14ac:dyDescent="0.2">
      <c r="A2635" s="55">
        <v>2574</v>
      </c>
      <c r="B2635" s="1232">
        <f>'Acct Summary 7-8'!E17</f>
        <v>304135</v>
      </c>
      <c r="C2635" s="14" t="s">
        <v>672</v>
      </c>
      <c r="D2635" s="14" t="str">
        <f t="shared" si="40"/>
        <v>Error?</v>
      </c>
    </row>
    <row r="2636" spans="1:4" x14ac:dyDescent="0.2">
      <c r="A2636" s="55">
        <v>2575</v>
      </c>
      <c r="B2636" s="1232">
        <f>'Acct Summary 7-8'!E20</f>
        <v>178631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9390</v>
      </c>
      <c r="C2789" s="14" t="s">
        <v>672</v>
      </c>
      <c r="D2789" s="14" t="str">
        <f t="shared" si="42"/>
        <v>Error?</v>
      </c>
    </row>
    <row r="2790" spans="1:4" x14ac:dyDescent="0.2">
      <c r="A2790" s="55">
        <v>2729</v>
      </c>
      <c r="B2790" s="1232">
        <f>'Expenditures 15-22'!E102</f>
        <v>9390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2257615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64382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2257615</v>
      </c>
      <c r="D2912" s="14" t="str">
        <f t="shared" si="44"/>
        <v>Error?</v>
      </c>
    </row>
    <row r="2913" spans="1:4" x14ac:dyDescent="0.2">
      <c r="A2913" s="55">
        <v>2852</v>
      </c>
      <c r="B2913" s="1232">
        <f>'Assets-Liab 5-6'!I41</f>
        <v>2257615</v>
      </c>
      <c r="C2913" s="14" t="s">
        <v>672</v>
      </c>
      <c r="D2913" s="14" t="str">
        <f t="shared" si="44"/>
        <v>Error?</v>
      </c>
    </row>
    <row r="2914" spans="1:4" x14ac:dyDescent="0.2">
      <c r="A2914" s="55">
        <v>2853</v>
      </c>
      <c r="B2914" s="1232">
        <f>'Assets-Liab 5-6'!L33</f>
        <v>64382</v>
      </c>
      <c r="D2914" s="14" t="str">
        <f t="shared" si="44"/>
        <v>Error?</v>
      </c>
    </row>
    <row r="2915" spans="1:4" x14ac:dyDescent="0.2">
      <c r="A2915" s="83">
        <v>2854</v>
      </c>
      <c r="D2915" s="14" t="str">
        <f t="shared" si="44"/>
        <v>OK</v>
      </c>
    </row>
    <row r="2916" spans="1:4" x14ac:dyDescent="0.2">
      <c r="A2916" s="55">
        <v>2855</v>
      </c>
      <c r="B2916" s="1232">
        <f>'Assets-Liab 5-6'!L34</f>
        <v>64382</v>
      </c>
      <c r="C2916" s="14" t="s">
        <v>672</v>
      </c>
      <c r="D2916" s="14" t="str">
        <f t="shared" si="44"/>
        <v>Error?</v>
      </c>
    </row>
    <row r="2917" spans="1:4" x14ac:dyDescent="0.2">
      <c r="A2917" s="55">
        <v>2856</v>
      </c>
      <c r="B2917" s="1232">
        <f>'Assets-Liab 5-6'!L41</f>
        <v>64382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9390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9390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146967</v>
      </c>
      <c r="D3055" s="14" t="str">
        <f t="shared" si="46"/>
        <v>Error?</v>
      </c>
    </row>
    <row r="3056" spans="1:4" x14ac:dyDescent="0.2">
      <c r="A3056" s="55">
        <v>2995</v>
      </c>
      <c r="B3056" s="1232">
        <f>'Expenditures 15-22'!D10</f>
        <v>53012</v>
      </c>
      <c r="D3056" s="14" t="str">
        <f t="shared" si="46"/>
        <v>Error?</v>
      </c>
    </row>
    <row r="3057" spans="1:4" x14ac:dyDescent="0.2">
      <c r="A3057" s="55">
        <v>2996</v>
      </c>
      <c r="B3057" s="1232">
        <f>'Expenditures 15-22'!E10</f>
        <v>4185</v>
      </c>
      <c r="D3057" s="14" t="str">
        <f t="shared" si="46"/>
        <v>Error?</v>
      </c>
    </row>
    <row r="3058" spans="1:4" x14ac:dyDescent="0.2">
      <c r="A3058" s="55">
        <v>2997</v>
      </c>
      <c r="B3058" s="1232">
        <f>'Expenditures 15-22'!F10</f>
        <v>6821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210985</v>
      </c>
      <c r="C3062" s="14" t="s">
        <v>672</v>
      </c>
      <c r="D3062" s="14" t="str">
        <f t="shared" si="46"/>
        <v>Error?</v>
      </c>
    </row>
    <row r="3063" spans="1:4" x14ac:dyDescent="0.2">
      <c r="A3063" s="83">
        <v>3002</v>
      </c>
      <c r="D3063" s="14" t="str">
        <f t="shared" si="46"/>
        <v>OK</v>
      </c>
    </row>
    <row r="3064" spans="1:4" x14ac:dyDescent="0.2">
      <c r="A3064" s="55">
        <v>3003</v>
      </c>
      <c r="B3064" s="1232">
        <f>'Expenditures 15-22'!D213</f>
        <v>6441</v>
      </c>
      <c r="D3064" s="14" t="str">
        <f t="shared" si="46"/>
        <v>Error?</v>
      </c>
    </row>
    <row r="3065" spans="1:4" x14ac:dyDescent="0.2">
      <c r="A3065" s="55">
        <v>3004</v>
      </c>
      <c r="B3065" s="1232">
        <f>'Expenditures 15-22'!K213</f>
        <v>6441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53893</v>
      </c>
      <c r="C3225" s="14" t="s">
        <v>672</v>
      </c>
      <c r="D3225" s="14" t="str">
        <f t="shared" si="49"/>
        <v>Error?</v>
      </c>
    </row>
    <row r="3226" spans="1:4" x14ac:dyDescent="0.2">
      <c r="A3226" s="55">
        <v>3165</v>
      </c>
      <c r="B3226" s="1232">
        <f>'Acct Summary 7-8'!I8</f>
        <v>53893</v>
      </c>
      <c r="C3226" s="14" t="s">
        <v>672</v>
      </c>
      <c r="D3226" s="14" t="str">
        <f t="shared" si="49"/>
        <v>Error?</v>
      </c>
    </row>
    <row r="3227" spans="1:4" x14ac:dyDescent="0.2">
      <c r="A3227" s="55">
        <v>3166</v>
      </c>
      <c r="B3227" s="1232">
        <f>'Acct Summary 7-8'!I20</f>
        <v>53893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1500000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1500000</v>
      </c>
      <c r="C3232" s="14" t="s">
        <v>672</v>
      </c>
      <c r="D3232" s="14" t="str">
        <f t="shared" si="49"/>
        <v>Error?</v>
      </c>
    </row>
    <row r="3233" spans="1:4" x14ac:dyDescent="0.2">
      <c r="A3233" s="55">
        <v>3172</v>
      </c>
      <c r="B3233" s="1232">
        <f>'Acct Summary 7-8'!C78</f>
        <v>1388764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-131620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-33485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-106150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178631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1100000</v>
      </c>
      <c r="C3317" s="14" t="s">
        <v>672</v>
      </c>
      <c r="D3317" s="14" t="str">
        <f t="shared" si="50"/>
        <v>Error?</v>
      </c>
    </row>
    <row r="3318" spans="1:4" x14ac:dyDescent="0.2">
      <c r="A3318" s="55">
        <v>3257</v>
      </c>
      <c r="B3318" s="1232">
        <f>'Acct Summary 7-8'!I76</f>
        <v>1520500</v>
      </c>
      <c r="C3318" s="14" t="s">
        <v>672</v>
      </c>
      <c r="D3318" s="14" t="str">
        <f t="shared" si="50"/>
        <v>Error?</v>
      </c>
    </row>
    <row r="3319" spans="1:4" x14ac:dyDescent="0.2">
      <c r="A3319" s="55">
        <v>3258</v>
      </c>
      <c r="B3319" s="1232">
        <f>'Acct Summary 7-8'!I77</f>
        <v>-420500</v>
      </c>
      <c r="C3319" s="14" t="s">
        <v>672</v>
      </c>
      <c r="D3319" s="14" t="str">
        <f t="shared" si="50"/>
        <v>Error?</v>
      </c>
    </row>
    <row r="3320" spans="1:4" x14ac:dyDescent="0.2">
      <c r="A3320" s="55">
        <v>3259</v>
      </c>
      <c r="B3320" s="1232">
        <f>'Acct Summary 7-8'!I78</f>
        <v>-366607</v>
      </c>
      <c r="C3320" s="14" t="s">
        <v>672</v>
      </c>
      <c r="D3320" s="14" t="str">
        <f t="shared" si="50"/>
        <v>Error?</v>
      </c>
    </row>
    <row r="3321" spans="1:4" x14ac:dyDescent="0.2">
      <c r="A3321" s="55">
        <v>3260</v>
      </c>
      <c r="B3321" s="1232">
        <f>'Acct Summary 7-8'!I79</f>
        <v>2624222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2257615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916298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78911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30717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868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1026794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39436</v>
      </c>
      <c r="D3387" s="14" t="str">
        <f t="shared" si="51"/>
        <v>Error?</v>
      </c>
    </row>
    <row r="3388" spans="1:4" x14ac:dyDescent="0.2">
      <c r="A3388" s="55">
        <v>3327</v>
      </c>
      <c r="B3388" s="1232">
        <f>'Expenditures 15-22'!D211</f>
        <v>58642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39436</v>
      </c>
      <c r="C3390" s="14" t="s">
        <v>672</v>
      </c>
      <c r="D3390" s="14" t="str">
        <f t="shared" si="51"/>
        <v>Error?</v>
      </c>
    </row>
    <row r="3391" spans="1:4" x14ac:dyDescent="0.2">
      <c r="A3391" s="55">
        <v>3330</v>
      </c>
      <c r="B3391" s="1232">
        <f>'Expenditures 15-22'!K211</f>
        <v>58642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436601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14439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215601</v>
      </c>
      <c r="D3417" s="14" t="str">
        <f t="shared" si="52"/>
        <v>Error?</v>
      </c>
    </row>
    <row r="3418" spans="1:4" x14ac:dyDescent="0.2">
      <c r="A3418" s="83">
        <v>3357</v>
      </c>
      <c r="D3418" s="14" t="str">
        <f t="shared" si="52"/>
        <v>OK</v>
      </c>
    </row>
    <row r="3419" spans="1:4" x14ac:dyDescent="0.2">
      <c r="A3419" s="55">
        <v>3358</v>
      </c>
      <c r="B3419" s="1232">
        <f>'Assets-Liab 5-6'!F4</f>
        <v>706578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42320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26636</v>
      </c>
      <c r="D3425" s="14" t="str">
        <f t="shared" si="52"/>
        <v>Error?</v>
      </c>
    </row>
    <row r="3426" spans="1:4" x14ac:dyDescent="0.2">
      <c r="A3426" s="83">
        <v>3365</v>
      </c>
      <c r="D3426" s="14" t="str">
        <f t="shared" si="52"/>
        <v>OK</v>
      </c>
    </row>
    <row r="3427" spans="1:4" x14ac:dyDescent="0.2">
      <c r="A3427" s="55">
        <v>3366</v>
      </c>
      <c r="B3427" s="1232">
        <f>'Assets-Liab 5-6'!I4</f>
        <v>1077615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64382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134513</v>
      </c>
      <c r="C3446" s="14" t="s">
        <v>672</v>
      </c>
      <c r="D3446" s="14" t="str">
        <f t="shared" si="52"/>
        <v>Error?</v>
      </c>
    </row>
    <row r="3447" spans="1:4" x14ac:dyDescent="0.2">
      <c r="A3447" s="55">
        <v>3386</v>
      </c>
      <c r="B3447" s="1232">
        <f>'Tax Sched 24'!D16</f>
        <v>134513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134155</v>
      </c>
      <c r="C3449" s="14" t="s">
        <v>672</v>
      </c>
      <c r="D3449" s="14" t="str">
        <f t="shared" si="52"/>
        <v>Error?</v>
      </c>
    </row>
    <row r="3450" spans="1:4" x14ac:dyDescent="0.2">
      <c r="A3450" s="55">
        <v>3389</v>
      </c>
      <c r="B3450" s="1232">
        <f>'Tax Sched 24'!E16</f>
        <v>134155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105219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105219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105219</v>
      </c>
      <c r="D3567" s="14" t="str">
        <f t="shared" si="54"/>
        <v>Error?</v>
      </c>
    </row>
    <row r="3568" spans="1:4" x14ac:dyDescent="0.2">
      <c r="A3568" s="55">
        <v>3507</v>
      </c>
      <c r="B3568" s="1232">
        <f>'Assets-Liab 5-6'!K41</f>
        <v>105219</v>
      </c>
      <c r="C3568" s="14" t="s">
        <v>672</v>
      </c>
      <c r="D3568" s="14" t="str">
        <f t="shared" si="54"/>
        <v>Error?</v>
      </c>
    </row>
    <row r="3569" spans="1:4" x14ac:dyDescent="0.2">
      <c r="A3569" s="55">
        <v>3508</v>
      </c>
      <c r="B3569" s="1232">
        <f>'Acct Summary 7-8'!K4</f>
        <v>53893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53893</v>
      </c>
      <c r="C3571" s="14" t="s">
        <v>672</v>
      </c>
      <c r="D3571" s="14" t="str">
        <f t="shared" si="54"/>
        <v>Error?</v>
      </c>
    </row>
    <row r="3572" spans="1:4" x14ac:dyDescent="0.2">
      <c r="A3572" s="55">
        <v>3511</v>
      </c>
      <c r="B3572" s="1232">
        <f>'Acct Summary 7-8'!K13</f>
        <v>986245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986245</v>
      </c>
      <c r="C3575" s="14" t="s">
        <v>672</v>
      </c>
      <c r="D3575" s="14" t="str">
        <f t="shared" si="54"/>
        <v>Error?</v>
      </c>
    </row>
    <row r="3576" spans="1:4" x14ac:dyDescent="0.2">
      <c r="A3576" s="55">
        <v>3515</v>
      </c>
      <c r="B3576" s="1232">
        <f>'Acct Summary 7-8'!K20</f>
        <v>-932352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-932352</v>
      </c>
      <c r="C3588" s="14" t="s">
        <v>672</v>
      </c>
      <c r="D3588" s="14" t="str">
        <f t="shared" si="55"/>
        <v>Error?</v>
      </c>
    </row>
    <row r="3589" spans="1:4" x14ac:dyDescent="0.2">
      <c r="A3589" s="55">
        <v>3528</v>
      </c>
      <c r="B3589" s="1232">
        <f>'Acct Summary 7-8'!K79</f>
        <v>1037571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105219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986245</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986245</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986245</v>
      </c>
      <c r="C3649" s="14" t="s">
        <v>672</v>
      </c>
      <c r="D3649" s="14" t="str">
        <f t="shared" si="56"/>
        <v>Error?</v>
      </c>
    </row>
    <row r="3650" spans="1:4" x14ac:dyDescent="0.2">
      <c r="A3650" s="55">
        <v>3589</v>
      </c>
      <c r="B3650" s="1232">
        <f>'Expenditures 15-22'!G354</f>
        <v>986245</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986245</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986245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986245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986245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-932352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2016</v>
      </c>
      <c r="D3721" s="14" t="str">
        <f t="shared" si="57"/>
        <v>Error?</v>
      </c>
    </row>
    <row r="3722" spans="1:4" x14ac:dyDescent="0.2">
      <c r="A3722" s="55">
        <v>3661</v>
      </c>
      <c r="B3722" s="1232">
        <f>'Expenditures 15-22'!D278</f>
        <v>2016</v>
      </c>
      <c r="C3722" s="14" t="s">
        <v>672</v>
      </c>
      <c r="D3722" s="14" t="str">
        <f t="shared" si="57"/>
        <v>Error?</v>
      </c>
    </row>
    <row r="3723" spans="1:4" x14ac:dyDescent="0.2">
      <c r="A3723" s="55">
        <v>3662</v>
      </c>
      <c r="B3723" s="1232">
        <f>'Expenditures 15-22'!K276</f>
        <v>2016</v>
      </c>
      <c r="C3723" s="14" t="s">
        <v>672</v>
      </c>
      <c r="D3723" s="14" t="str">
        <f t="shared" si="57"/>
        <v>Error?</v>
      </c>
    </row>
    <row r="3724" spans="1:4" x14ac:dyDescent="0.2">
      <c r="A3724" s="55">
        <v>3663</v>
      </c>
      <c r="B3724" s="1232">
        <f>'Expenditures 15-22'!K278</f>
        <v>2016</v>
      </c>
      <c r="C3724" s="14" t="s">
        <v>672</v>
      </c>
      <c r="D3724" s="14" t="str">
        <f t="shared" si="57"/>
        <v>Error?</v>
      </c>
    </row>
    <row r="3725" spans="1:4" x14ac:dyDescent="0.2">
      <c r="A3725" s="55">
        <v>3664</v>
      </c>
      <c r="B3725" s="1232">
        <f>'Tax Sched 24'!B13</f>
        <v>53893</v>
      </c>
      <c r="C3725" s="14" t="s">
        <v>672</v>
      </c>
      <c r="D3725" s="14" t="str">
        <f t="shared" si="57"/>
        <v>Error?</v>
      </c>
    </row>
    <row r="3726" spans="1:4" x14ac:dyDescent="0.2">
      <c r="A3726" s="55">
        <v>3665</v>
      </c>
      <c r="B3726" s="1232">
        <f>'Tax Sched 24'!D13</f>
        <v>53893</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111458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381848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5428293</v>
      </c>
      <c r="C4122" s="14" t="s">
        <v>672</v>
      </c>
      <c r="D4122" s="14" t="str">
        <f t="shared" si="63"/>
        <v>Error?</v>
      </c>
    </row>
    <row r="4123" spans="1:4" x14ac:dyDescent="0.2">
      <c r="A4123" s="55">
        <v>4062</v>
      </c>
      <c r="B4123" s="1232">
        <f>'Acct Summary 7-8'!D10</f>
        <v>381196</v>
      </c>
      <c r="C4123" s="14" t="s">
        <v>672</v>
      </c>
      <c r="D4123" s="14" t="str">
        <f t="shared" si="63"/>
        <v>Error?</v>
      </c>
    </row>
    <row r="4124" spans="1:4" x14ac:dyDescent="0.2">
      <c r="A4124" s="55">
        <v>4063</v>
      </c>
      <c r="B4124" s="1232">
        <f>'Acct Summary 7-8'!E10</f>
        <v>482766</v>
      </c>
      <c r="C4124" s="14" t="s">
        <v>672</v>
      </c>
      <c r="D4124" s="14" t="str">
        <f t="shared" si="63"/>
        <v>Error?</v>
      </c>
    </row>
    <row r="4125" spans="1:4" x14ac:dyDescent="0.2">
      <c r="A4125" s="55">
        <v>4064</v>
      </c>
      <c r="B4125" s="1232">
        <f>'Acct Summary 7-8'!F10</f>
        <v>343823</v>
      </c>
      <c r="C4125" s="14" t="s">
        <v>672</v>
      </c>
      <c r="D4125" s="14" t="str">
        <f t="shared" si="63"/>
        <v>Error?</v>
      </c>
    </row>
    <row r="4126" spans="1:4" x14ac:dyDescent="0.2">
      <c r="A4126" s="55">
        <v>4065</v>
      </c>
      <c r="B4126" s="1232">
        <f>'Acct Summary 7-8'!G10</f>
        <v>134513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53893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53893</v>
      </c>
      <c r="C4130" s="14" t="s">
        <v>672</v>
      </c>
      <c r="D4130" s="14" t="str">
        <f t="shared" si="63"/>
        <v>Error?</v>
      </c>
    </row>
    <row r="4131" spans="1:4" x14ac:dyDescent="0.2">
      <c r="A4131" s="55">
        <v>4070</v>
      </c>
      <c r="B4131" s="1232">
        <f>'Acct Summary 7-8'!C18</f>
        <v>381848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5539529</v>
      </c>
      <c r="C4136" s="14" t="s">
        <v>672</v>
      </c>
      <c r="D4136" s="14" t="str">
        <f t="shared" si="63"/>
        <v>Error?</v>
      </c>
    </row>
    <row r="4137" spans="1:4" x14ac:dyDescent="0.2">
      <c r="A4137" s="55">
        <v>4076</v>
      </c>
      <c r="B4137" s="1232">
        <f>'Acct Summary 7-8'!D19</f>
        <v>512816</v>
      </c>
      <c r="C4137" s="14" t="s">
        <v>672</v>
      </c>
      <c r="D4137" s="14" t="str">
        <f t="shared" si="63"/>
        <v>Error?</v>
      </c>
    </row>
    <row r="4138" spans="1:4" x14ac:dyDescent="0.2">
      <c r="A4138" s="55">
        <v>4077</v>
      </c>
      <c r="B4138" s="1232">
        <f>'Acct Summary 7-8'!E19</f>
        <v>304135</v>
      </c>
      <c r="C4138" s="14" t="s">
        <v>672</v>
      </c>
      <c r="D4138" s="14" t="str">
        <f t="shared" si="63"/>
        <v>Error?</v>
      </c>
    </row>
    <row r="4139" spans="1:4" x14ac:dyDescent="0.2">
      <c r="A4139" s="55">
        <v>4078</v>
      </c>
      <c r="B4139" s="1232">
        <f>'Acct Summary 7-8'!F19</f>
        <v>377308</v>
      </c>
      <c r="C4139" s="14" t="s">
        <v>672</v>
      </c>
      <c r="D4139" s="14" t="str">
        <f t="shared" si="63"/>
        <v>Error?</v>
      </c>
    </row>
    <row r="4140" spans="1:4" x14ac:dyDescent="0.2">
      <c r="A4140" s="55">
        <v>4079</v>
      </c>
      <c r="B4140" s="1232">
        <f>'Acct Summary 7-8'!G19</f>
        <v>240663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986245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3941000</v>
      </c>
      <c r="C4171" s="14" t="s">
        <v>672</v>
      </c>
      <c r="D4171" s="14" t="str">
        <f t="shared" si="64"/>
        <v>Error?</v>
      </c>
    </row>
    <row r="4172" spans="1:4" x14ac:dyDescent="0.2">
      <c r="A4172" s="55">
        <v>4111</v>
      </c>
      <c r="B4172" s="1232">
        <f>'Short-Term Long-Term Debt 25'!J49</f>
        <v>3725399</v>
      </c>
      <c r="C4172" s="14" t="s">
        <v>672</v>
      </c>
      <c r="D4172" s="14" t="str">
        <f t="shared" si="64"/>
        <v>Error?</v>
      </c>
    </row>
    <row r="4173" spans="1:4" x14ac:dyDescent="0.2">
      <c r="A4173" s="55">
        <v>4112</v>
      </c>
      <c r="B4173" s="1232">
        <f>'Short-Term Long-Term Debt 25'!H49</f>
        <v>155000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2260</v>
      </c>
      <c r="C4265" s="14" t="s">
        <v>672</v>
      </c>
      <c r="D4265" s="14" t="str">
        <f t="shared" si="65"/>
        <v>Error?</v>
      </c>
      <c r="E4265" s="811"/>
    </row>
    <row r="4266" spans="1:5" x14ac:dyDescent="0.2">
      <c r="A4266" s="91">
        <v>4205</v>
      </c>
      <c r="B4266" s="1232">
        <f>('FP Info 3'!F10)*100000</f>
        <v>340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2720</v>
      </c>
      <c r="C4268" s="14" t="s">
        <v>672</v>
      </c>
      <c r="D4268" s="14" t="str">
        <f t="shared" si="65"/>
        <v>Error?</v>
      </c>
    </row>
    <row r="4269" spans="1:5" x14ac:dyDescent="0.2">
      <c r="A4269" s="91">
        <v>4208</v>
      </c>
      <c r="B4269" s="1232">
        <f>'FP Info 3'!J16</f>
        <v>2235233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30136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14138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20673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5093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6150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104348878</v>
      </c>
      <c r="D4995" s="14" t="str">
        <f t="shared" si="77"/>
        <v>Error?</v>
      </c>
    </row>
    <row r="4996" spans="1:4" x14ac:dyDescent="0.2">
      <c r="A4996" s="91">
        <v>4935</v>
      </c>
      <c r="B4996" s="1232">
        <f>'FP Info 3'!H31</f>
        <v>7200072.5820000004</v>
      </c>
      <c r="D4996" s="14" t="str">
        <f t="shared" si="77"/>
        <v>Error?</v>
      </c>
    </row>
    <row r="4997" spans="1:4" x14ac:dyDescent="0.2">
      <c r="A4997" s="91">
        <v>4936</v>
      </c>
      <c r="B4997" s="1232">
        <f>'FP Info 3'!H37</f>
        <v>3941000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53893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2446700</v>
      </c>
      <c r="D5061" s="14" t="str">
        <f t="shared" si="78"/>
        <v>Error?</v>
      </c>
    </row>
    <row r="5062" spans="1:4" x14ac:dyDescent="0.2">
      <c r="A5062" s="83">
        <v>5001</v>
      </c>
      <c r="D5062" s="14" t="str">
        <f t="shared" si="78"/>
        <v>OK</v>
      </c>
    </row>
    <row r="5063" spans="1:4" x14ac:dyDescent="0.2">
      <c r="A5063" s="55">
        <v>5002</v>
      </c>
      <c r="B5063" s="1232">
        <f>'Revenues 9-14'!C7</f>
        <v>21559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2522152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68819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68819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57557</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57557</v>
      </c>
      <c r="C5087" s="14" t="s">
        <v>672</v>
      </c>
      <c r="D5087" s="14" t="str">
        <f t="shared" si="78"/>
        <v>Error?</v>
      </c>
    </row>
    <row r="5088" spans="1:4" x14ac:dyDescent="0.2">
      <c r="A5088" s="55">
        <v>5027</v>
      </c>
      <c r="B5088" s="1232">
        <f>'Revenues 9-14'!C65</f>
        <v>1422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1422</v>
      </c>
      <c r="C5090" s="14" t="s">
        <v>672</v>
      </c>
      <c r="D5090" s="14" t="str">
        <f t="shared" si="78"/>
        <v>Error?</v>
      </c>
    </row>
    <row r="5091" spans="1:4" x14ac:dyDescent="0.2">
      <c r="A5091" s="55">
        <v>5030</v>
      </c>
      <c r="B5091" s="1232">
        <f>'Revenues 9-14'!C70</f>
        <v>6757</v>
      </c>
      <c r="D5091" s="14" t="str">
        <f t="shared" si="78"/>
        <v>Error?</v>
      </c>
    </row>
    <row r="5092" spans="1:4" x14ac:dyDescent="0.2">
      <c r="A5092" s="55">
        <v>5031</v>
      </c>
      <c r="B5092" s="1232">
        <f>'Revenues 9-14'!C71</f>
        <v>1344</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4564</v>
      </c>
      <c r="D5094" s="14" t="str">
        <f t="shared" si="78"/>
        <v>Error?</v>
      </c>
    </row>
    <row r="5095" spans="1:4" x14ac:dyDescent="0.2">
      <c r="A5095" s="55">
        <v>5034</v>
      </c>
      <c r="B5095" s="1232">
        <f>'Revenues 9-14'!C74</f>
        <v>1473</v>
      </c>
      <c r="D5095" s="14" t="str">
        <f t="shared" si="78"/>
        <v>Error?</v>
      </c>
    </row>
    <row r="5096" spans="1:4" x14ac:dyDescent="0.2">
      <c r="A5096" s="55">
        <v>5035</v>
      </c>
      <c r="B5096" s="1232">
        <f>'Revenues 9-14'!C75</f>
        <v>52305</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5130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5130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33794</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33794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51273</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56366</v>
      </c>
      <c r="C5120" s="14" t="s">
        <v>672</v>
      </c>
      <c r="D5120" s="14" t="str">
        <f t="shared" si="79"/>
        <v>Error?</v>
      </c>
    </row>
    <row r="5121" spans="1:4" x14ac:dyDescent="0.2">
      <c r="A5121" s="55">
        <v>5060</v>
      </c>
      <c r="B5121" s="1232">
        <f>'Revenues 9-14'!C109</f>
        <v>2797545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1371927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1371927</v>
      </c>
      <c r="C5132" s="14" t="s">
        <v>672</v>
      </c>
      <c r="D5132" s="14" t="str">
        <f t="shared" si="79"/>
        <v>Error?</v>
      </c>
    </row>
    <row r="5133" spans="1:4" x14ac:dyDescent="0.2">
      <c r="A5133" s="55">
        <v>5072</v>
      </c>
      <c r="B5133" s="1232">
        <f>'Revenues 9-14'!C124</f>
        <v>19504</v>
      </c>
      <c r="D5133" s="14" t="str">
        <f t="shared" si="79"/>
        <v>Error?</v>
      </c>
    </row>
    <row r="5134" spans="1:4" x14ac:dyDescent="0.2">
      <c r="A5134" s="55">
        <v>5073</v>
      </c>
      <c r="B5134" s="1232">
        <f>'Revenues 9-14'!C125</f>
        <v>82966</v>
      </c>
      <c r="D5134" s="14" t="str">
        <f t="shared" si="79"/>
        <v>Error?</v>
      </c>
    </row>
    <row r="5135" spans="1:4" x14ac:dyDescent="0.2">
      <c r="A5135" s="55">
        <v>5074</v>
      </c>
      <c r="B5135" s="1232">
        <f>'Revenues 9-14'!C126</f>
        <v>180779</v>
      </c>
      <c r="D5135" s="14" t="str">
        <f t="shared" si="79"/>
        <v>Error?</v>
      </c>
    </row>
    <row r="5136" spans="1:4" x14ac:dyDescent="0.2">
      <c r="A5136" s="83">
        <v>5075</v>
      </c>
      <c r="D5136" s="14" t="str">
        <f t="shared" si="79"/>
        <v>OK</v>
      </c>
    </row>
    <row r="5137" spans="1:4" x14ac:dyDescent="0.2">
      <c r="A5137" s="55">
        <v>5076</v>
      </c>
      <c r="B5137" s="1232">
        <f>'Revenues 9-14'!C127</f>
        <v>12613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295862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916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90616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388144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1760071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133602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12812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146414</v>
      </c>
      <c r="C5246" s="14" t="s">
        <v>672</v>
      </c>
      <c r="D5246" s="14" t="str">
        <f t="shared" si="80"/>
        <v>Error?</v>
      </c>
    </row>
    <row r="5247" spans="1:4" x14ac:dyDescent="0.2">
      <c r="A5247" s="55">
        <v>5186</v>
      </c>
      <c r="B5247" s="1232">
        <f>'Revenues 9-14'!C203</f>
        <v>157034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157034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114284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114284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488829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488829</v>
      </c>
      <c r="C5326" s="14" t="s">
        <v>672</v>
      </c>
      <c r="D5326" s="14" t="str">
        <f t="shared" si="82"/>
        <v>Error?</v>
      </c>
    </row>
    <row r="5327" spans="1:4" x14ac:dyDescent="0.2">
      <c r="A5327" s="55">
        <v>5266</v>
      </c>
      <c r="B5327" s="1232">
        <f>'Revenues 9-14'!C275</f>
        <v>5046445</v>
      </c>
      <c r="C5327" s="14" t="s">
        <v>672</v>
      </c>
      <c r="D5327" s="14" t="str">
        <f t="shared" si="82"/>
        <v>Error?</v>
      </c>
    </row>
    <row r="5328" spans="1:4" x14ac:dyDescent="0.2">
      <c r="A5328" s="55">
        <v>5267</v>
      </c>
      <c r="B5328" s="1232">
        <f>'Revenues 9-14'!D5</f>
        <v>366469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366469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14400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327</v>
      </c>
      <c r="D5354" s="14" t="str">
        <f t="shared" si="82"/>
        <v>Error?</v>
      </c>
    </row>
    <row r="5355" spans="1:4" x14ac:dyDescent="0.2">
      <c r="A5355" s="55">
        <v>5294</v>
      </c>
      <c r="B5355" s="1232">
        <f>'Revenues 9-14'!D108</f>
        <v>14727</v>
      </c>
      <c r="C5355" s="14" t="s">
        <v>672</v>
      </c>
      <c r="D5355" s="14" t="str">
        <f t="shared" si="82"/>
        <v>Error?</v>
      </c>
    </row>
    <row r="5356" spans="1:4" x14ac:dyDescent="0.2">
      <c r="A5356" s="55">
        <v>5295</v>
      </c>
      <c r="B5356" s="1232">
        <f>'Revenues 9-14'!D109</f>
        <v>381196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381196</v>
      </c>
      <c r="C5508" s="14" t="s">
        <v>672</v>
      </c>
      <c r="D5508" s="14" t="str">
        <f t="shared" si="85"/>
        <v>Error?</v>
      </c>
    </row>
    <row r="5509" spans="1:4" x14ac:dyDescent="0.2">
      <c r="A5509" s="55">
        <v>5448</v>
      </c>
      <c r="B5509" s="1232">
        <f>'Revenues 9-14'!E5</f>
        <v>482766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482766</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482766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482766</v>
      </c>
      <c r="C5552" s="14" t="s">
        <v>672</v>
      </c>
      <c r="D5552" s="14" t="str">
        <f t="shared" si="85"/>
        <v>Error?</v>
      </c>
    </row>
    <row r="5553" spans="1:4" x14ac:dyDescent="0.2">
      <c r="A5553" s="55">
        <v>5492</v>
      </c>
      <c r="B5553" s="1232">
        <f>'Revenues 9-14'!F5</f>
        <v>129341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129341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3008</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3008</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132349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76843</v>
      </c>
      <c r="D5615" s="14" t="str">
        <f t="shared" si="86"/>
        <v>Error?</v>
      </c>
    </row>
    <row r="5616" spans="1:4" x14ac:dyDescent="0.2">
      <c r="A5616" s="83">
        <v>5555</v>
      </c>
      <c r="D5616" s="14" t="str">
        <f t="shared" si="86"/>
        <v>OK</v>
      </c>
    </row>
    <row r="5617" spans="1:4" x14ac:dyDescent="0.2">
      <c r="A5617" s="55">
        <v>5556</v>
      </c>
      <c r="B5617" s="1232">
        <f>'Revenues 9-14'!F152</f>
        <v>134631</v>
      </c>
      <c r="D5617" s="14" t="str">
        <f t="shared" si="86"/>
        <v>Error?</v>
      </c>
    </row>
    <row r="5618" spans="1:4" x14ac:dyDescent="0.2">
      <c r="A5618" s="55">
        <v>5557</v>
      </c>
      <c r="B5618" s="1232">
        <f>'Revenues 9-14'!F154</f>
        <v>211474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211474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211474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343823</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134513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134513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134513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53893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53893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53893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53893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53893</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53893</v>
      </c>
      <c r="C6023" s="14" t="s">
        <v>672</v>
      </c>
      <c r="D6023" s="14" t="str">
        <f t="shared" si="93"/>
        <v>Error?</v>
      </c>
    </row>
    <row r="6024" spans="1:5" x14ac:dyDescent="0.2">
      <c r="A6024" s="55">
        <v>5963</v>
      </c>
      <c r="B6024" s="1232">
        <f>'Revenues 9-14'!G109</f>
        <v>134513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53893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53893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38167</v>
      </c>
      <c r="D6031" s="14" t="str">
        <f t="shared" si="93"/>
        <v>Error?</v>
      </c>
    </row>
    <row r="6032" spans="1:5" x14ac:dyDescent="0.2">
      <c r="A6032" s="55">
        <v>5971</v>
      </c>
      <c r="B6032" s="1232">
        <f>'Acct Summary 7-8'!G15</f>
        <v>2016</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16081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525.21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1180000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278463</v>
      </c>
      <c r="D6124" s="14" t="str">
        <f t="shared" si="94"/>
        <v>Error?</v>
      </c>
      <c r="E6124" s="14" t="s">
        <v>209</v>
      </c>
    </row>
    <row r="6125" spans="1:5" x14ac:dyDescent="0.2">
      <c r="A6125">
        <v>6064</v>
      </c>
      <c r="B6125" s="1232">
        <f>'Assets-Liab 5-6'!C25</f>
        <v>1000000</v>
      </c>
      <c r="D6125" s="14" t="str">
        <f t="shared" si="94"/>
        <v>Error?</v>
      </c>
      <c r="E6125" s="14" t="s">
        <v>209</v>
      </c>
    </row>
    <row r="6126" spans="1:5" x14ac:dyDescent="0.2">
      <c r="A6126">
        <v>6065</v>
      </c>
      <c r="B6126" s="1232">
        <f>'Assets-Liab 5-6'!D25</f>
        <v>180000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278463</v>
      </c>
      <c r="D6215" s="14" t="str">
        <f t="shared" si="96"/>
        <v>Error?</v>
      </c>
      <c r="E6215" s="14" t="s">
        <v>209</v>
      </c>
    </row>
    <row r="6216" spans="1:5" x14ac:dyDescent="0.2">
      <c r="A6216">
        <v>6155</v>
      </c>
      <c r="B6216" s="1232">
        <f>'Assets-Liab 5-6'!J41</f>
        <v>278463</v>
      </c>
      <c r="D6216" s="14" t="str">
        <f t="shared" si="96"/>
        <v>Error?</v>
      </c>
      <c r="E6216" s="14" t="s">
        <v>209</v>
      </c>
    </row>
    <row r="6217" spans="1:5" x14ac:dyDescent="0.2">
      <c r="A6217">
        <v>6156</v>
      </c>
      <c r="B6217" s="1232">
        <f>'Assets-Liab 5-6'!J4</f>
        <v>278463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570503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570503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570503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597635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597635</v>
      </c>
      <c r="D6229" s="14" t="str">
        <f t="shared" si="96"/>
        <v>Error?</v>
      </c>
      <c r="E6229" s="14" t="s">
        <v>209</v>
      </c>
    </row>
    <row r="6230" spans="1:5" x14ac:dyDescent="0.2">
      <c r="A6230">
        <v>6169</v>
      </c>
      <c r="B6230" s="1232">
        <f>'Acct Summary 7-8'!J20</f>
        <v>-27132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20500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-27132</v>
      </c>
      <c r="D6263" s="14" t="str">
        <f t="shared" si="96"/>
        <v>Error?</v>
      </c>
      <c r="E6263" s="14" t="s">
        <v>209</v>
      </c>
    </row>
    <row r="6264" spans="1:5" x14ac:dyDescent="0.2">
      <c r="A6264">
        <v>6203</v>
      </c>
      <c r="B6264" s="1232">
        <f>'Acct Summary 7-8'!J79</f>
        <v>305595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278463</v>
      </c>
      <c r="D6266" s="14" t="str">
        <f t="shared" si="96"/>
        <v>Error?</v>
      </c>
      <c r="E6266" s="14" t="s">
        <v>209</v>
      </c>
    </row>
    <row r="6267" spans="1:5" x14ac:dyDescent="0.2">
      <c r="A6267">
        <v>6206</v>
      </c>
      <c r="B6267" s="1232">
        <f>'Acct Summary 7-8'!C82</f>
        <v>1388764</v>
      </c>
      <c r="D6267" s="14" t="str">
        <f t="shared" si="96"/>
        <v>Error?</v>
      </c>
      <c r="E6267" s="14" t="s">
        <v>209</v>
      </c>
    </row>
    <row r="6268" spans="1:5" x14ac:dyDescent="0.2">
      <c r="A6268">
        <v>6207</v>
      </c>
      <c r="B6268" s="1232">
        <f>'Acct Summary 7-8'!D82</f>
        <v>-131620</v>
      </c>
      <c r="D6268" s="14" t="str">
        <f t="shared" si="96"/>
        <v>Error?</v>
      </c>
      <c r="E6268" s="14" t="s">
        <v>209</v>
      </c>
    </row>
    <row r="6269" spans="1:5" x14ac:dyDescent="0.2">
      <c r="A6269">
        <v>6208</v>
      </c>
      <c r="B6269" s="1232">
        <f>'Acct Summary 7-8'!E82</f>
        <v>178631</v>
      </c>
      <c r="D6269" s="14" t="str">
        <f t="shared" si="96"/>
        <v>Error?</v>
      </c>
      <c r="E6269" s="14" t="s">
        <v>209</v>
      </c>
    </row>
    <row r="6270" spans="1:5" x14ac:dyDescent="0.2">
      <c r="A6270">
        <v>6209</v>
      </c>
      <c r="B6270" s="1232">
        <f>'Acct Summary 7-8'!F82</f>
        <v>-33485</v>
      </c>
      <c r="D6270" s="14" t="str">
        <f t="shared" si="96"/>
        <v>Error?</v>
      </c>
      <c r="E6270" s="14" t="s">
        <v>209</v>
      </c>
    </row>
    <row r="6271" spans="1:5" x14ac:dyDescent="0.2">
      <c r="A6271">
        <v>6210</v>
      </c>
      <c r="B6271" s="1232">
        <f>'Acct Summary 7-8'!G82</f>
        <v>-106150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-366607</v>
      </c>
      <c r="D6273" s="14" t="str">
        <f t="shared" si="97"/>
        <v>Error?</v>
      </c>
      <c r="E6273" s="14" t="s">
        <v>209</v>
      </c>
    </row>
    <row r="6274" spans="1:5" x14ac:dyDescent="0.2">
      <c r="A6274">
        <v>6213</v>
      </c>
      <c r="B6274" s="1232">
        <f>'Acct Summary 7-8'!J82</f>
        <v>-27132</v>
      </c>
      <c r="D6274" s="14" t="str">
        <f t="shared" si="97"/>
        <v>Error?</v>
      </c>
      <c r="E6274" s="14" t="s">
        <v>209</v>
      </c>
    </row>
    <row r="6275" spans="1:5" x14ac:dyDescent="0.2">
      <c r="A6275">
        <v>6214</v>
      </c>
      <c r="B6275" s="1232">
        <f>'Acct Summary 7-8'!K82</f>
        <v>-932352</v>
      </c>
      <c r="D6275" s="14" t="str">
        <f t="shared" si="97"/>
        <v>Error?</v>
      </c>
      <c r="E6275" s="14" t="s">
        <v>209</v>
      </c>
    </row>
    <row r="6276" spans="1:5" x14ac:dyDescent="0.2">
      <c r="A6276">
        <v>6215</v>
      </c>
      <c r="B6276" s="1232">
        <f>'Acct Summary 7-8'!C83</f>
        <v>-2.464974201232164</v>
      </c>
      <c r="D6276" s="14" t="str">
        <f t="shared" si="97"/>
        <v>Error?</v>
      </c>
      <c r="E6276" s="14" t="s">
        <v>209</v>
      </c>
    </row>
    <row r="6277" spans="1:5" x14ac:dyDescent="0.2">
      <c r="A6277">
        <v>6216</v>
      </c>
      <c r="B6277" s="1232">
        <f>'Acct Summary 7-8'!D83</f>
        <v>0.79499399013052596</v>
      </c>
      <c r="D6277" s="14" t="str">
        <f t="shared" si="97"/>
        <v>Error?</v>
      </c>
      <c r="E6277" s="14" t="s">
        <v>209</v>
      </c>
    </row>
    <row r="6278" spans="1:5" x14ac:dyDescent="0.2">
      <c r="A6278">
        <v>6217</v>
      </c>
      <c r="B6278" s="1232">
        <f>'Acct Summary 7-8'!E83</f>
        <v>0.82852584171687516</v>
      </c>
      <c r="D6278" s="14" t="str">
        <f t="shared" si="97"/>
        <v>Error?</v>
      </c>
      <c r="E6278" s="14" t="s">
        <v>209</v>
      </c>
    </row>
    <row r="6279" spans="1:5" x14ac:dyDescent="0.2">
      <c r="A6279">
        <v>6218</v>
      </c>
      <c r="B6279" s="1232">
        <f>'Acct Summary 7-8'!F83</f>
        <v>-4.7390380113731249E-2</v>
      </c>
      <c r="D6279" s="14" t="str">
        <f t="shared" si="97"/>
        <v>Error?</v>
      </c>
      <c r="E6279" s="14" t="s">
        <v>209</v>
      </c>
    </row>
    <row r="6280" spans="1:5" x14ac:dyDescent="0.2">
      <c r="A6280">
        <v>6219</v>
      </c>
      <c r="B6280" s="1232">
        <f>'Acct Summary 7-8'!G83</f>
        <v>-2.5082703213610587</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-0.16238685515466544</v>
      </c>
      <c r="D6282" s="14" t="str">
        <f t="shared" si="97"/>
        <v>Error?</v>
      </c>
      <c r="E6282" s="14" t="s">
        <v>209</v>
      </c>
    </row>
    <row r="6283" spans="1:5" x14ac:dyDescent="0.2">
      <c r="A6283">
        <v>6222</v>
      </c>
      <c r="B6283" s="1232">
        <f>'Acct Summary 7-8'!J83</f>
        <v>-9.7434847717650097E-2</v>
      </c>
      <c r="D6283" s="14" t="str">
        <f t="shared" si="97"/>
        <v>Error?</v>
      </c>
      <c r="E6283" s="14" t="s">
        <v>209</v>
      </c>
    </row>
    <row r="6284" spans="1:5" x14ac:dyDescent="0.2">
      <c r="A6284">
        <v>6223</v>
      </c>
      <c r="B6284" s="1232">
        <f>'Acct Summary 7-8'!K83</f>
        <v>-8.8610612151797685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570503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570503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570503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52215</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86540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4036</v>
      </c>
      <c r="D6880" s="14" t="str">
        <f t="shared" si="106"/>
        <v>Error?</v>
      </c>
    </row>
    <row r="6881" spans="1:4" x14ac:dyDescent="0.2">
      <c r="A6881">
        <v>6820</v>
      </c>
      <c r="B6881" s="1232">
        <f>'Expenditures 15-22'!K22</f>
        <v>4036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52215</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219312</v>
      </c>
      <c r="D6983" s="14" t="str">
        <f t="shared" si="108"/>
        <v>Error?</v>
      </c>
    </row>
    <row r="6984" spans="1:4" x14ac:dyDescent="0.2">
      <c r="A6984">
        <v>6923</v>
      </c>
      <c r="B6984" s="1232">
        <f>'Expenditures 15-22'!K86</f>
        <v>219312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219312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52215</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597635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570503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6767</v>
      </c>
      <c r="D7075" s="14" t="str">
        <f t="shared" si="109"/>
        <v>Error?</v>
      </c>
    </row>
    <row r="7076" spans="1:4" x14ac:dyDescent="0.2">
      <c r="A7076">
        <v>7015</v>
      </c>
      <c r="B7076" s="1232">
        <f>'Expenditures 15-22'!K212</f>
        <v>6767</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25381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25381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18572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18572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41278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41278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421125</v>
      </c>
      <c r="D7172" s="14" t="str">
        <f t="shared" si="111"/>
        <v>Error?</v>
      </c>
    </row>
    <row r="7173" spans="1:4" x14ac:dyDescent="0.2">
      <c r="A7173">
        <v>7112</v>
      </c>
      <c r="B7173" s="1232">
        <f>'Expenditures 15-22'!D318</f>
        <v>83137</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6612</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510874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1530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1530</v>
      </c>
      <c r="D7198" s="14" t="str">
        <f t="shared" si="111"/>
        <v>Error?</v>
      </c>
    </row>
    <row r="7199" spans="1:4" x14ac:dyDescent="0.2">
      <c r="A7199">
        <v>7138</v>
      </c>
      <c r="B7199" s="1232">
        <f>'Expenditures 15-22'!C323</f>
        <v>421125</v>
      </c>
      <c r="D7199" s="14" t="str">
        <f t="shared" si="111"/>
        <v>Error?</v>
      </c>
    </row>
    <row r="7200" spans="1:4" x14ac:dyDescent="0.2">
      <c r="A7200">
        <v>7139</v>
      </c>
      <c r="B7200" s="1232">
        <f>'Expenditures 15-22'!D323</f>
        <v>83137</v>
      </c>
      <c r="D7200" s="14" t="str">
        <f t="shared" si="111"/>
        <v>Error?</v>
      </c>
    </row>
    <row r="7201" spans="1:4" x14ac:dyDescent="0.2">
      <c r="A7201">
        <v>7140</v>
      </c>
      <c r="B7201" s="1232">
        <f>'Expenditures 15-22'!E323</f>
        <v>86761</v>
      </c>
      <c r="D7201" s="14" t="str">
        <f t="shared" si="111"/>
        <v>Error?</v>
      </c>
    </row>
    <row r="7202" spans="1:4" x14ac:dyDescent="0.2">
      <c r="A7202">
        <v>7141</v>
      </c>
      <c r="B7202" s="1232">
        <f>'Expenditures 15-22'!F323</f>
        <v>6612</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597635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421125</v>
      </c>
      <c r="D7216" s="14" t="str">
        <f t="shared" si="111"/>
        <v>Error?</v>
      </c>
    </row>
    <row r="7217" spans="1:4" x14ac:dyDescent="0.2">
      <c r="A7217">
        <v>7156</v>
      </c>
      <c r="B7217" s="1232">
        <f>'Expenditures 15-22'!D331</f>
        <v>83137</v>
      </c>
      <c r="D7217" s="14" t="str">
        <f t="shared" si="111"/>
        <v>Error?</v>
      </c>
    </row>
    <row r="7218" spans="1:4" x14ac:dyDescent="0.2">
      <c r="A7218">
        <v>7157</v>
      </c>
      <c r="B7218" s="1232">
        <f>'Expenditures 15-22'!E331</f>
        <v>86761</v>
      </c>
      <c r="D7218" s="14" t="str">
        <f t="shared" si="111"/>
        <v>Error?</v>
      </c>
    </row>
    <row r="7219" spans="1:4" x14ac:dyDescent="0.2">
      <c r="A7219">
        <v>7158</v>
      </c>
      <c r="B7219" s="1232">
        <f>'Expenditures 15-22'!F331</f>
        <v>6612</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597635</v>
      </c>
      <c r="D7224" s="14" t="str">
        <f t="shared" si="111"/>
        <v>Error?</v>
      </c>
    </row>
    <row r="7225" spans="1:4" x14ac:dyDescent="0.2">
      <c r="A7225">
        <v>7164</v>
      </c>
      <c r="B7225" s="1232">
        <f>'Expenditures 15-22'!K332</f>
        <v>-27132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81027</v>
      </c>
      <c r="D7251" s="14" t="str">
        <f t="shared" si="112"/>
        <v>Error?</v>
      </c>
    </row>
    <row r="7252" spans="1:4" x14ac:dyDescent="0.2">
      <c r="A7252">
        <f t="shared" si="113"/>
        <v>7191</v>
      </c>
      <c r="B7252" s="1232">
        <f>'Expenditures 15-22'!D9</f>
        <v>5513</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52215</v>
      </c>
      <c r="D7624" s="14" t="str">
        <f t="shared" si="124"/>
        <v>Error?</v>
      </c>
      <c r="E7624" s="14" t="s">
        <v>20</v>
      </c>
    </row>
    <row r="7625" spans="1:5" x14ac:dyDescent="0.2">
      <c r="A7625">
        <f t="shared" si="123"/>
        <v>7564</v>
      </c>
      <c r="B7625" s="1232">
        <f>'Cap Outlay Deprec 27'!I17</f>
        <v>5221.5</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296100.5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21559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1500000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2016-06-21T19:34:43Z</cp:lastPrinted>
  <dcterms:created xsi:type="dcterms:W3CDTF">2003-10-29T19:06:34Z</dcterms:created>
  <dcterms:modified xsi:type="dcterms:W3CDTF">2016-09-19T16:16:40Z</dcterms:modified>
</cp:coreProperties>
</file>